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_xlnm.Print_Area" localSheetId="0">ДЧБ!$A$1:$J$234</definedName>
  </definedNames>
  <calcPr calcId="124519"/>
</workbook>
</file>

<file path=xl/calcChain.xml><?xml version="1.0" encoding="utf-8"?>
<calcChain xmlns="http://schemas.openxmlformats.org/spreadsheetml/2006/main">
  <c r="J16" i="1"/>
  <c r="J17"/>
  <c r="J18"/>
  <c r="J19"/>
  <c r="J20"/>
  <c r="J21"/>
  <c r="J22"/>
  <c r="J23"/>
  <c r="J24"/>
  <c r="J25"/>
  <c r="J26"/>
  <c r="J28"/>
  <c r="J31"/>
  <c r="J32"/>
  <c r="J33"/>
  <c r="J34"/>
  <c r="J35"/>
  <c r="J36"/>
  <c r="J37"/>
  <c r="J38"/>
  <c r="J39"/>
  <c r="J44"/>
  <c r="J45"/>
  <c r="J48"/>
  <c r="J49"/>
  <c r="J51"/>
  <c r="J52"/>
  <c r="J53"/>
  <c r="J54"/>
  <c r="J55"/>
  <c r="J56"/>
  <c r="J61"/>
  <c r="J62"/>
  <c r="J65"/>
  <c r="J66"/>
  <c r="J67"/>
  <c r="J68"/>
  <c r="J69"/>
  <c r="J70"/>
  <c r="J71"/>
  <c r="J72"/>
  <c r="J73"/>
  <c r="J74"/>
  <c r="J75"/>
  <c r="J78"/>
  <c r="J79"/>
  <c r="J80"/>
  <c r="J81"/>
  <c r="J82"/>
  <c r="J83"/>
  <c r="J84"/>
  <c r="J85"/>
  <c r="J102"/>
  <c r="J103"/>
  <c r="J119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3"/>
  <c r="J154"/>
  <c r="J155"/>
  <c r="J157"/>
  <c r="J158"/>
  <c r="J159"/>
  <c r="J160"/>
  <c r="J161"/>
  <c r="J162"/>
  <c r="J163"/>
  <c r="J165"/>
  <c r="J166"/>
  <c r="J167"/>
  <c r="J170"/>
  <c r="J173"/>
  <c r="J174"/>
  <c r="J177"/>
  <c r="J178"/>
  <c r="J179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4"/>
</calcChain>
</file>

<file path=xl/sharedStrings.xml><?xml version="1.0" encoding="utf-8"?>
<sst xmlns="http://schemas.openxmlformats.org/spreadsheetml/2006/main" count="1008" uniqueCount="384">
  <si>
    <t>Финансовое управление Администрации города Ачинска</t>
  </si>
  <si>
    <t>Наименование Гл. администратор</t>
  </si>
  <si>
    <t>Федеральная служба по надзору в сфере природопользования</t>
  </si>
  <si>
    <t>048</t>
  </si>
  <si>
    <t>1.12.01.02.0.01.6.000</t>
  </si>
  <si>
    <t>1.2.0</t>
  </si>
  <si>
    <t>Плата за выбросы загрязняющих веществ в атмосферный воздух передвижными объектами</t>
  </si>
  <si>
    <t>1.12.01.01.0.01.6.000</t>
  </si>
  <si>
    <t>Плата за выбросы загрязняющих веществ в атмосферу воздуха стационарными объектами</t>
  </si>
  <si>
    <t>1.12.01.03.0.01.6.000</t>
  </si>
  <si>
    <t>Плата за сбросы загрязняющих веществ в водные объекты</t>
  </si>
  <si>
    <t>1.12.01.04.0.01.6.000</t>
  </si>
  <si>
    <t>Плата за размещение отходов производства и потребления</t>
  </si>
  <si>
    <t>1.16.45.00.0.01.6.000</t>
  </si>
  <si>
    <t>1.4.0</t>
  </si>
  <si>
    <t>Денежные взыскания (штрафы) за нарушение законодательства Российской Федерации о промышленной безопасности</t>
  </si>
  <si>
    <t>Федеральная служба Гостехнадзор</t>
  </si>
  <si>
    <t>069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</si>
  <si>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</si>
  <si>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</si>
  <si>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Министерство образования и науки Красноярского края</t>
  </si>
  <si>
    <t>075</t>
  </si>
  <si>
    <t>Федеральная служба по ветеринарному и фитосанитарному надзору</t>
  </si>
  <si>
    <t>081</t>
  </si>
  <si>
    <t>1.16.25.06.0.01.6.000</t>
  </si>
  <si>
    <t>Денежные взыскания (штрафы) за нарушение земельного законодательства (проценты при нарушении срока возврата)</t>
  </si>
  <si>
    <t>1.16.90.04.0.04.6.000</t>
  </si>
  <si>
    <t>Прочие поступления от денежных взысканий (штрафов) и иных сумм в возмещение ущерба, зачисляемые в бюджеты городских округов (проценты при нарушении срока возврата)</t>
  </si>
  <si>
    <t>Федеральная служба по надзору в сфере связи, информационных технологий и массовых коммуникаций</t>
  </si>
  <si>
    <t>096</t>
  </si>
  <si>
    <t>Федеральное казначейство</t>
  </si>
  <si>
    <t>100</t>
  </si>
  <si>
    <t>1.03.02.26.0.01.0.000</t>
  </si>
  <si>
    <t>1.1.0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</si>
  <si>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</si>
  <si>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1.03.02.24.0.01.0.000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</si>
  <si>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</si>
  <si>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1.03.02.23.0.01.0.000</t>
  </si>
  <si>
    <t>Доходы от уплаты акцизов на дизельное топливо, зачисляемые в консолидированные бюджеты субъектов Российской Федерации</t>
  </si>
  <si>
    <t>1.03.02.25.0.01.0.000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</si>
  <si>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</si>
  <si>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Федеральная служба по надзору в сфере транспорта</t>
  </si>
  <si>
    <t>106</t>
  </si>
  <si>
    <t>1.16.25.05.0.01.6.000</t>
  </si>
  <si>
    <t>Денежные взыскания (штрафы) за нарушение законодательства в области охраны окружающей среды</t>
  </si>
  <si>
    <t>1.16.30.03.0.01.6.000</t>
  </si>
  <si>
    <t>Прочие денежные взыскания (штрафы) за  правонарушения в области дорожного движения</t>
  </si>
  <si>
    <t>Краевая служба  по контролю ценообразования и размещения госзаказа администрации  Красноярского края</t>
  </si>
  <si>
    <t>119</t>
  </si>
  <si>
    <t>1.16.33.04.0.04.0.000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</si>
  <si>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</si>
  <si>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Служба по ветеринарному надзору  администрации Красноярского края</t>
  </si>
  <si>
    <t>120</t>
  </si>
  <si>
    <t>Муниципальное казенное учреждение  "Управление капитального строительства"</t>
  </si>
  <si>
    <t>133</t>
  </si>
  <si>
    <t>1.13.01.99.4.04.0.000</t>
  </si>
  <si>
    <t>1.3.0</t>
  </si>
  <si>
    <t>Прочие доходы от оказания платных услуг (работ) получателями средств бюджетов городских округов</t>
  </si>
  <si>
    <t>Служба архитектурно-строительного надзора и жилищного контроля администрации Красноярского края</t>
  </si>
  <si>
    <t>138</t>
  </si>
  <si>
    <t>Федеральная служба по надзору в сфере защиты прав потребителей и благополучия человека</t>
  </si>
  <si>
    <t>141</t>
  </si>
  <si>
    <t>1.16.25.02.0.01.6.000</t>
  </si>
  <si>
    <t>Денежные взыскания (штрафы) за нарушение законодательства Российской Федерации об особо охраняемых природных территориях (федеральные государственные органы, Банк России, органы управления государственными внебюджетными фондами Российской Федерации)</t>
  </si>
  <si>
    <t>1.16.08.02.0.01.6.000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</si>
  <si>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</si>
  <si>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1.16.25.08.4.04.6.000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</si>
  <si>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</si>
  <si>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1.16.08.01.0.01.6.000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</si>
  <si>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</si>
  <si>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1.16.43.00.0.01.6.000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</si>
  <si>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</si>
  <si>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1.16.28.00.0.01.6.000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</si>
  <si>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(проценты при нарушении срока возврата)</t>
  </si>
  <si>
    <t>Федеральная служба по регулированию алкогольного рынка</t>
  </si>
  <si>
    <t>160</t>
  </si>
  <si>
    <t>Федеральная антимонопольная служба</t>
  </si>
  <si>
    <t>161</t>
  </si>
  <si>
    <t>1.16.33.04.0.04.6.000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</si>
  <si>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 (проценты при нарушении срока возврата)</t>
  </si>
  <si>
    <t>комитет по управлению муниципальным имуществом Администрации города Ачинска</t>
  </si>
  <si>
    <t>162</t>
  </si>
  <si>
    <t>1.08.07.15.0.01.1.000</t>
  </si>
  <si>
    <t>Государственная пошлина за выдачу разрешения на установку рекламной конструкции (сумма платежа)</t>
  </si>
  <si>
    <t>1.08.07.15.0.01.4.000</t>
  </si>
  <si>
    <t>Государственная пошлина за выдачу разрешения на установку рекламной конструкции (прочие поступления)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</si>
  <si>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</si>
  <si>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</si>
  <si>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1.11.05.02.4.04.0.000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</si>
  <si>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</si>
  <si>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1.11.09.04.4.04.0.004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</si>
  <si>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казенных)(плата за размещение нестационарных торговых объектов)</t>
  </si>
  <si>
    <t>1.11.09.04.4.04.0.003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</si>
  <si>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(рекламные конструкции)</t>
  </si>
  <si>
    <t>1.11.09.04.4.04.0.001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</si>
  <si>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(коммерческий найм)</t>
  </si>
  <si>
    <t>1.11.07.01.4.04.0.000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</si>
  <si>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</si>
  <si>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1.11.09.04.4.04.0.002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</si>
  <si>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(социальныйм найм)</t>
  </si>
  <si>
    <t>1.11.01.04.0.04.0.000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</si>
  <si>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</si>
  <si>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1.11.05.03.4.04.0.500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</si>
  <si>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</si>
  <si>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</si>
  <si>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</si>
  <si>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1.13.02.06.4.04.0.000</t>
  </si>
  <si>
    <t>Доходы, поступающие в порядке возмещения расходов, понесенных в связи с эксплуатацией имущества городских округов</t>
  </si>
  <si>
    <t>1.17.05.04.0.04.0.000</t>
  </si>
  <si>
    <t>1.8.0</t>
  </si>
  <si>
    <t>Прочие неналоговые доходы бюджетов городских округов</t>
  </si>
  <si>
    <t>1.17.01.04.0.04.0.000</t>
  </si>
  <si>
    <t>Невыясненные поступления, зачисляемые в бюджеты городских округов</t>
  </si>
  <si>
    <t>1.14.01.04.0.04.0.000</t>
  </si>
  <si>
    <t>4.1.0</t>
  </si>
  <si>
    <t>Доходы от продажи квартир, находящихся в собственности городских округов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</si>
  <si>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</si>
  <si>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</si>
  <si>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1.14.06.02.4.04.0.000</t>
  </si>
  <si>
    <t>4.3.0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</si>
  <si>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</si>
  <si>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</si>
  <si>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</si>
  <si>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</si>
  <si>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</si>
  <si>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1.16.90.04.0.04.7.000</t>
  </si>
  <si>
    <t>Федеральная налоговая служба</t>
  </si>
  <si>
    <t>182</t>
  </si>
  <si>
    <t>1.09.04.05.2.04.4.000</t>
  </si>
  <si>
    <t>Земельный налог (по обязательствам, возникшим до 1 января 2006 года), мобилизуемый на территориях городских округов (прочие поступления)</t>
  </si>
  <si>
    <t>1.01.01.01.2.02.5.000</t>
  </si>
  <si>
    <t>Налог на прибыль организаций, зачисляемый в бюджеты субъектов Российской Федерации (проценты при нарушении срока возврата)</t>
  </si>
  <si>
    <t>1.01.02.01.0.01.4.000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</si>
  <si>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РФ</t>
  </si>
  <si>
    <t>1.01.01.01.2.02.4.000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</si>
  <si>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(прочие поступления)</t>
  </si>
  <si>
    <t>1.06.06.01.2.04.1.000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</si>
  <si>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 (сумма платежа)</t>
  </si>
  <si>
    <t>1.06.06.02.2.04.1.000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</si>
  <si>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 (сумма платежа)</t>
  </si>
  <si>
    <t>1.01.02.03.0.01.4.000</t>
  </si>
  <si>
    <t>Налог на доходы физических лиц с доходов, полученных физическими лицами, не являющимися налоговыми резидентами Российской Федерации (прочие поступления)</t>
  </si>
  <si>
    <t>1.06.06.03.2.04.4.000</t>
  </si>
  <si>
    <t>Земельный налог с организаций, обладающих земельным участком, расположенным в границах городских округов (прочие поступления)</t>
  </si>
  <si>
    <t>1.06.06.04.2.04.4.000</t>
  </si>
  <si>
    <t>Земельный налог с физических лиц, обладающих земельным участком, расположенным в границах городских округов (прочие поступления)</t>
  </si>
  <si>
    <t>1.05.03.01.0.01.2.100</t>
  </si>
  <si>
    <t>Единый сельскохозяйственный налог (пени по соответствующему платежу)</t>
  </si>
  <si>
    <t>1.09.04.05.2.04.2.100</t>
  </si>
  <si>
    <t>Земельный налог (по обязательствам, возникшим до 1 января 2006 года), мобилизуемый на территориях городских округов (пени по соответствующему платежу)</t>
  </si>
  <si>
    <t>1.09.07.03.2.04.1.000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</si>
  <si>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</si>
  <si>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1.05.02.01.0.02.4.000</t>
  </si>
  <si>
    <t>Единый налог на вмененный доход для отдельных видов деятельности (прочие поступления)</t>
  </si>
  <si>
    <t>1.06.01.02.0.04.4.000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</si>
  <si>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(прочие поступления)</t>
  </si>
  <si>
    <t>1.05.02.02.0.02.3.000</t>
  </si>
  <si>
    <t>Единый налог на вмененный доход для отдельных видов деятельности (за налоговые периоды, истекшие до 1 января 2011 года) (взыскания)</t>
  </si>
  <si>
    <t>1.05.03.01.0.01.3.000</t>
  </si>
  <si>
    <t>Единый сельскохозяйственный налог (взыскания)</t>
  </si>
  <si>
    <t>1.09.04.05.2.04.1.000</t>
  </si>
  <si>
    <t>Земельный налог (по обязательствам, возникшим до 1 января 2006 года), мобилизуемый на территориях городских округов</t>
  </si>
  <si>
    <t>1.05.03.01.0.01.1.000</t>
  </si>
  <si>
    <t>Единый сельскохозяйственный налог</t>
  </si>
  <si>
    <t>1.05.02.02.0.02.2.100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</si>
  <si>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</si>
  <si>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1.01.02.02.0.01.3.000</t>
  </si>
  <si>
    <t>Налог на доходы физических лиц, полученных от осуществления деятельности физическими лицами, зарегистрированных в качестве индивидуальных предпринимателей, нотариусов занимающихся частной практикой адвокатов, учредивших адвокатские кабинеты и других лиц, занимающихся частной практикой в соответствии со статьей 227.1 Налогового кодекса РФ</t>
  </si>
  <si>
    <t>1.06.06.03.2.04.3.000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</si>
  <si>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</si>
  <si>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1.01.02.02.0.01.2.100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</si>
  <si>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</si>
  <si>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1.05.02.02.0.02.1.000</t>
  </si>
  <si>
    <t>Единый налог на вмененный доход для отдельных видов деятельности (за налоговые периоды, истекшие до 1 января 2011 года) (сумма платежа)</t>
  </si>
  <si>
    <t>1.01.02.01.0.01.3.000</t>
  </si>
  <si>
    <t>1.01.02.03.0.01.2.100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</si>
  <si>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</si>
  <si>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1.01.02.03.0.01.3.000</t>
  </si>
  <si>
    <t>Налог на доходы физических лиц с доходов, полученных физическими лицами, не являющимися налоговыми резидентами Российской Федерации (взыскания)</t>
  </si>
  <si>
    <t>1.06.06.03.2.04.2.100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</si>
  <si>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</si>
  <si>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1.06.06.04.2.04.3.000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</si>
  <si>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</si>
  <si>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1.05.02.01.0.02.3.000</t>
  </si>
  <si>
    <t>Единый налог на вмененный доход для отдельных видов деятельности (взыскания)</t>
  </si>
  <si>
    <t>1.05.02.01.0.02.2.100</t>
  </si>
  <si>
    <t>Единый налог на вмененный доход для отдельных видов деятельности (пени по соответствующему платежу)</t>
  </si>
  <si>
    <t>1.06.06.04.2.04.2.100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</si>
  <si>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</si>
  <si>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1.06.01.02.0.04.2.100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</si>
  <si>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</si>
  <si>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1.01.02.01.0.01.2.100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</si>
  <si>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</si>
  <si>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1.01.02.04.0.01.1.000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</si>
  <si>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РФ</t>
  </si>
  <si>
    <t>1.01.01.01.2.02.3.000</t>
  </si>
  <si>
    <t>Налог на прибыль организаций, зачисляемый в бюджеты субъектов Российской Федерации (взыскания)</t>
  </si>
  <si>
    <t>1.01.01.01.2.02.2.100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</si>
  <si>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(пени по соответствующему платежу)</t>
  </si>
  <si>
    <t>1.05.04.01.0.02.1.000</t>
  </si>
  <si>
    <t>Налог, взимаемый в связи с применением патентной системы налогообложения, зачисляемый в бюджеты городских округов</t>
  </si>
  <si>
    <t>1.01.02.02.0.01.1.000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</si>
  <si>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</si>
  <si>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1.01.02.03.0.01.1.000</t>
  </si>
  <si>
    <t>Налог на доходы физических лиц с доходов, полученных физическими лицами, не являющимися налоговыми резидентами Российской Федерации (сумма платежа)</t>
  </si>
  <si>
    <t>1.06.01.02.0.04.1.000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</si>
  <si>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платежа)</t>
  </si>
  <si>
    <t>1.06.06.04.2.04.1.000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</si>
  <si>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</si>
  <si>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1.08.03.01.0.01.1.000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</si>
  <si>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платежа)</t>
  </si>
  <si>
    <t>1.06.06.03.2.04.1.000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</si>
  <si>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</si>
  <si>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1.05.02.01.0.02.1.000</t>
  </si>
  <si>
    <t>Единый налог на вмененный доход для отдельных видов деятельности (сумма платежа)</t>
  </si>
  <si>
    <t>1.01.01.01.2.02.1.000</t>
  </si>
  <si>
    <t>Налог на прибыль организаций, зачисляемый в бюджеты субъектов Российской Федерации (сумма платежа)</t>
  </si>
  <si>
    <t>1.01.02.01.0.01.1.000</t>
  </si>
  <si>
    <t>1.16.03.03.0.01.6.000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</si>
  <si>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(проценты при нарушении срока возврата)</t>
  </si>
  <si>
    <t>1.16.03.01.0.01.6.000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</si>
  <si>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129.1, 132, 133, 134, 135, 135.1 Налогового кодекса Российской Федерации (проценты при нарушении срока возврата)</t>
  </si>
  <si>
    <t>1.16.06.00.0.01.6.000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</si>
  <si>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(проценты при нарушении срока возврата)</t>
  </si>
  <si>
    <t>Министерство внутренних дел Российской Федерации</t>
  </si>
  <si>
    <t>188</t>
  </si>
  <si>
    <t>1.16.30.01.3.01.6.000</t>
  </si>
  <si>
    <t>Денежные взыскания (штрафы) за нарушение правил перевозки крупногабаритных  и тяжеловесных  грузов по автомобильным дорогам общего пользования местного значения городских округов</t>
  </si>
  <si>
    <t>Федеральная миграционная служба</t>
  </si>
  <si>
    <t>192</t>
  </si>
  <si>
    <t>Федеральная служба государственной регистрации, кадастра и картографии</t>
  </si>
  <si>
    <t>321</t>
  </si>
  <si>
    <t>Генеральная прокуратура Российской Федерации</t>
  </si>
  <si>
    <t>415</t>
  </si>
  <si>
    <t>Федеральная служба по экологическому, технологическому и атомному надзору</t>
  </si>
  <si>
    <t>498</t>
  </si>
  <si>
    <t>1.16.41.00.0.01.6.000</t>
  </si>
  <si>
    <t>Денежные взыскания (штрафы) за нарушение законодательства Российской Федерации об электроэнергетике (федеральные государственные органы, Банк России, органы управления государственными внебюджетными фондами Российской Федерации)</t>
  </si>
  <si>
    <t>Министерство здравоохранения Красноярского края</t>
  </si>
  <si>
    <t>710</t>
  </si>
  <si>
    <t>1.16.90.04.0.04.0.100</t>
  </si>
  <si>
    <t>Прочие поступления от денежных взысканий (штрафов) и иных сумм в возмещение ущерба, зачисляемые в бюджеты городских округов (сумма платежа)</t>
  </si>
  <si>
    <t>Администрация города Ачинска</t>
  </si>
  <si>
    <t>730</t>
  </si>
  <si>
    <t>1.16.37.03.0.04.0.000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</si>
  <si>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</si>
  <si>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</si>
  <si>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</si>
  <si>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1.16.90.04.0.04.0.200</t>
  </si>
  <si>
    <t>2.18.04.01.0.04.0.000</t>
  </si>
  <si>
    <t>Доходы бюджетов городских округов от возврата остатков субсидий, субвенций и иных межбюджентных трансфертов, имеющих целевое назначение, прошлых лет из бюджетов государственных внебюджетных фондов</t>
  </si>
  <si>
    <t>управление образования Администрации города Ачинска</t>
  </si>
  <si>
    <t>733</t>
  </si>
  <si>
    <t>2.07.04.05.0.04.0.000</t>
  </si>
  <si>
    <t>Прочие безвозмездные поступления в бюджеты городских округов</t>
  </si>
  <si>
    <t>управление социальной защиты населения Администрации города Ачинска</t>
  </si>
  <si>
    <t>734</t>
  </si>
  <si>
    <t>муниципальное казенное учреждение  "Управление по делам гражданской обороны, чрезвычайным ситуациям и пожарной безопасности города Ачинска"</t>
  </si>
  <si>
    <t>736</t>
  </si>
  <si>
    <t>1.13.02.99.4.04.0.000</t>
  </si>
  <si>
    <t>Прочие доходы от компенсации затрат бюджетов городских округов</t>
  </si>
  <si>
    <t>738</t>
  </si>
  <si>
    <t>2.19.04.00.0.04.0.000</t>
  </si>
  <si>
    <t>1.5.1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</si>
  <si>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</si>
  <si>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2.02.03.02.9.04.0.000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</si>
  <si>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</si>
  <si>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2.02.04.02.5.04.0.000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</si>
  <si>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</si>
  <si>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2.02.02.99.9.04.1.095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</si>
  <si>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другое)</t>
  </si>
  <si>
    <t>2.02.03.00.7.04.0.000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</si>
  <si>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</si>
  <si>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2.02.02.99.9.04.7.555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</si>
  <si>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</si>
  <si>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2.02.02.99.9.04.7.491</t>
  </si>
  <si>
    <t>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(школы), на проезжей части которых возможно появление детей</t>
  </si>
  <si>
    <t>2.02.02.99.9.04.7.478</t>
  </si>
  <si>
    <t>Субсидии бюджетам муниципальных образований на оцифровку (перевод в электронный формат ПК «Архивный фонд») описей дел муниципальных архивов края</t>
  </si>
  <si>
    <t>2.02.02.99.9.04.7.482</t>
  </si>
  <si>
    <t>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</t>
  </si>
  <si>
    <t>2.02.02.99.9.04.7.488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</si>
  <si>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</si>
  <si>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2.02.03.02.4.04.7.429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</si>
  <si>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</si>
  <si>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2.02.03.02.4.04.7.518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</si>
  <si>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</t>
  </si>
  <si>
    <t>2.02.02.99.9.04.7.481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</si>
  <si>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</t>
  </si>
  <si>
    <t>2.02.02.99.9.04.7.584</t>
  </si>
  <si>
    <t>Субсидии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</t>
  </si>
  <si>
    <t>2.02.03.02.4.04.7.519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</si>
  <si>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</si>
  <si>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2.02.03.02.4.04.0.275</t>
  </si>
  <si>
    <t>Субвенции бюджетам муниципальных образований на 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</t>
  </si>
  <si>
    <t>2.02.03.02.4.04.7.514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</si>
  <si>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</si>
  <si>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2.02.02.99.9.04.7.748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</si>
  <si>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</si>
  <si>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2.02.02.00.9.04.8.000</t>
  </si>
  <si>
    <t>Субсидии на поддержку малого и среднего предпринимательства, включая крестьянские (фермерские) хозяйства, за счет средств федерального бюджета</t>
  </si>
  <si>
    <t>2.02.02.00.9.04.9.000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</si>
  <si>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</si>
  <si>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2.02.02.99.9.04.7.441</t>
  </si>
  <si>
    <t>Субсидии бюджетам муниципальных образований в целях финансовой поддержки муниципальных учреждений, иных муниципальных организаций, оказывающих услуги по отдыху детей и их оздоровлению</t>
  </si>
  <si>
    <t>2.02.03.02.4.04.7.604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</si>
  <si>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</si>
  <si>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2.02.02.99.9.04.1.031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</si>
  <si>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</si>
  <si>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2.02.02.99.9.04.2.654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</si>
  <si>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по ст. 15 Закона Красноярского края от 21 декабря 2010 года № 11-5566 «О физической культуре и спорте в Красноярском крае»</t>
  </si>
  <si>
    <t>2.02.02.99.9.04.7.456</t>
  </si>
  <si>
    <t>Субсидии бюджетам муниципальных образований на поддержку деятельности муниципальных молодежных центров</t>
  </si>
  <si>
    <t>2.02.03.02.4.04.7.554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</si>
  <si>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</si>
  <si>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2.02.02.99.9.04.7.741</t>
  </si>
  <si>
    <t>Субсидии бюджетам муниципальных образований для реализации проектов по благоустройству территорий поселений, городских округов</t>
  </si>
  <si>
    <t>2.02.03.02.4.04.7.552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</si>
  <si>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</si>
  <si>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2.02.02.05.1.04.0.000</t>
  </si>
  <si>
    <t>Субсидии бюджетам муниципальных образований для реализации мероприятий, государственной программы Российской Федерации «Доступная среда» на 2011-2015 годы за счет средств федерального бюджета; для реализации мероприятий по обеспечению жильем молодых семей федеральной целевой программы "Жилище" на 2011-2015 годы</t>
  </si>
  <si>
    <t>2.02.02.99.9.04.7.582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</si>
  <si>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 с дневным пребыванием детей</t>
  </si>
  <si>
    <t>2.02.04.08.1.04.0.000</t>
  </si>
  <si>
    <t>Мероприятия по обеспечению временного социально-бытового обустройства лиц, вынужденно покинувших территорию Украины и находящихся в пунктах временного размещения</t>
  </si>
  <si>
    <t>2.02.02.00.8.04.0.000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</si>
  <si>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</si>
  <si>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2.02.03.11.9.04.8.000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</si>
  <si>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</si>
  <si>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2.02.02.99.9.04.7.585</t>
  </si>
  <si>
    <t>Субсидии бюджетам муниципальных образований края на организацию отдыха детей и их оздоровления в муниципальных загородных оздоровительных лагерях</t>
  </si>
  <si>
    <t>2.02.03.11.9.04.9.000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</si>
  <si>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</si>
  <si>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2.02.01.00.1.04.2.712</t>
  </si>
  <si>
    <t>Дотации на выравнивание бюджетной обеспеченности поселений</t>
  </si>
  <si>
    <t>2.02.03.02.4.04.7.556</t>
  </si>
  <si>
    <t>2.02.02.99.9.04.7.558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</si>
  <si>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</si>
  <si>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2.02.03.02.4.04.7.566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</si>
  <si>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</si>
  <si>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2.02.02.99.9.04.7.571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</si>
  <si>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</si>
  <si>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2.02.03.02.4.04.7.570</t>
  </si>
  <si>
    <t>Субвенции бюджетам муниципальных образований на реализацию мер дополнительной поддержки населения, направленных на соблюдение размера вносимой гражданами платы за коммунальные услуги</t>
  </si>
  <si>
    <t>2.02.02.99.9.04.7.508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</si>
  <si>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</si>
  <si>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2.02.03.02.4.04.7.513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</si>
  <si>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</si>
  <si>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2.02.03.02.4.04.0.151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</si>
  <si>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</t>
  </si>
  <si>
    <t>2.02.02.99.9.04.7.593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</si>
  <si>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от 90 до 150 тысяч человек за счет средств дорожного фонда Красноярского края</t>
  </si>
  <si>
    <t>2.02.02.99.9.04.1.021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</si>
  <si>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</si>
  <si>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2.02.02.08.8.04.0.002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</si>
  <si>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</si>
  <si>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2.02.01.00.1.04.2.711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</si>
  <si>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</t>
  </si>
  <si>
    <t>2.02.01.00.3.04.0.000</t>
  </si>
  <si>
    <t>Дотации на поддержку мер по обеспечению сбалансированности бюджетов</t>
  </si>
  <si>
    <t>2.02.02.99.9.04.7.511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</si>
  <si>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</si>
  <si>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>2.02.02.08.9.04.0.002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</si>
  <si>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краевого бюджета, направленных на долевое финансирование</t>
  </si>
  <si>
    <t>2.02.03.02.4.04.7.588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</si>
  <si>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</si>
  <si>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2.02.03.02.4.04.7.564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</si>
  <si>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</si>
  <si>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№ п/п</t>
  </si>
  <si>
    <t>Код классифиаации доходов бюджета</t>
  </si>
  <si>
    <t>код главного администратора доходов бюджета</t>
  </si>
  <si>
    <t>код группы, подгруппы, статьи, подстатьи, элемента, подвида доходов</t>
  </si>
  <si>
    <t>код классифи-кации операций сектора</t>
  </si>
  <si>
    <t>Наименование кодов
классификации доходов бюджета</t>
  </si>
  <si>
    <t>Утверждено решением о бюджете</t>
  </si>
  <si>
    <t>Уточненный 
план</t>
  </si>
  <si>
    <t>Исполнено</t>
  </si>
  <si>
    <t>рублей</t>
  </si>
  <si>
    <t>к решению городского Совета депутатов</t>
  </si>
  <si>
    <t>%    исполнения</t>
  </si>
  <si>
    <t>Всего</t>
  </si>
  <si>
    <r>
      <t xml:space="preserve">                                                      </t>
    </r>
    <r>
      <rPr>
        <sz val="14"/>
        <rFont val="Times New Roman"/>
        <family val="1"/>
        <charset val="204"/>
      </rPr>
      <t>Доходы бюджета города по кодам классификации доходов бюджетов за 2015 год</t>
    </r>
  </si>
  <si>
    <t>Приложение № 2</t>
  </si>
  <si>
    <t>от 31.05.2016  № 11-53р</t>
  </si>
</sst>
</file>

<file path=xl/styles.xml><?xml version="1.0" encoding="utf-8"?>
<styleSheet xmlns="http://schemas.openxmlformats.org/spreadsheetml/2006/main">
  <numFmts count="4">
    <numFmt numFmtId="164" formatCode="dd/mm/yyyy\ hh:mm"/>
    <numFmt numFmtId="165" formatCode="?"/>
    <numFmt numFmtId="166" formatCode="0.0"/>
    <numFmt numFmtId="167" formatCode="#,##0.0"/>
  </numFmts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2"/>
      <name val="Times New Roman"/>
      <family val="1"/>
      <charset val="204"/>
    </font>
    <font>
      <b/>
      <sz val="8.5"/>
      <name val="MS Sans Serif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 wrapText="1"/>
    </xf>
    <xf numFmtId="166" fontId="6" fillId="0" borderId="0" xfId="0" applyNumberFormat="1" applyFont="1" applyAlignment="1">
      <alignment horizontal="left" vertical="center"/>
    </xf>
    <xf numFmtId="0" fontId="8" fillId="0" borderId="0" xfId="0" applyFont="1"/>
    <xf numFmtId="0" fontId="5" fillId="0" borderId="0" xfId="0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/>
    <xf numFmtId="0" fontId="4" fillId="2" borderId="1" xfId="0" applyFont="1" applyFill="1" applyBorder="1"/>
    <xf numFmtId="4" fontId="4" fillId="2" borderId="1" xfId="0" applyNumberFormat="1" applyFont="1" applyFill="1" applyBorder="1" applyAlignment="1" applyProtection="1">
      <alignment horizontal="right"/>
    </xf>
    <xf numFmtId="4" fontId="0" fillId="0" borderId="0" xfId="0" applyNumberFormat="1"/>
    <xf numFmtId="4" fontId="4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/>
    <xf numFmtId="167" fontId="4" fillId="0" borderId="1" xfId="0" applyNumberFormat="1" applyFont="1" applyBorder="1" applyAlignment="1">
      <alignment horizontal="center" vertical="center"/>
    </xf>
    <xf numFmtId="49" fontId="4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4" fillId="2" borderId="1" xfId="0" applyFont="1" applyFill="1" applyBorder="1" applyAlignment="1"/>
    <xf numFmtId="49" fontId="4" fillId="2" borderId="3" xfId="0" applyNumberFormat="1" applyFont="1" applyFill="1" applyBorder="1" applyAlignment="1" applyProtection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wrapText="1"/>
    </xf>
    <xf numFmtId="0" fontId="8" fillId="0" borderId="0" xfId="0" applyFont="1"/>
    <xf numFmtId="0" fontId="1" fillId="0" borderId="0" xfId="0" applyFont="1" applyBorder="1" applyAlignment="1" applyProtection="1">
      <alignment wrapText="1"/>
    </xf>
    <xf numFmtId="0" fontId="0" fillId="0" borderId="0" xfId="0"/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0"/>
  <sheetViews>
    <sheetView showGridLines="0" tabSelected="1" view="pageBreakPreview" zoomScale="60" workbookViewId="0">
      <selection activeCell="J11" sqref="J11"/>
    </sheetView>
  </sheetViews>
  <sheetFormatPr defaultRowHeight="12.75" outlineLevelRow="1"/>
  <cols>
    <col min="1" max="1" width="5.7109375" style="6" customWidth="1"/>
    <col min="2" max="2" width="30.7109375" hidden="1" customWidth="1"/>
    <col min="3" max="3" width="15" customWidth="1"/>
    <col min="4" max="4" width="26" customWidth="1"/>
    <col min="5" max="5" width="12.28515625" customWidth="1"/>
    <col min="6" max="6" width="49" customWidth="1"/>
    <col min="7" max="7" width="20.140625" customWidth="1"/>
    <col min="8" max="8" width="19.85546875" customWidth="1"/>
    <col min="9" max="9" width="21.5703125" customWidth="1"/>
    <col min="10" max="10" width="18" customWidth="1"/>
    <col min="11" max="11" width="9.140625" customWidth="1"/>
  </cols>
  <sheetData>
    <row r="1" spans="1:10">
      <c r="B1" s="41"/>
      <c r="C1" s="41"/>
      <c r="D1" s="41"/>
      <c r="E1" s="41"/>
      <c r="F1" s="41"/>
      <c r="G1" s="41"/>
    </row>
    <row r="2" spans="1:10" s="6" customFormat="1" ht="15">
      <c r="B2" s="9"/>
      <c r="C2" s="9"/>
      <c r="D2" s="9"/>
      <c r="E2" s="9"/>
      <c r="F2" s="9"/>
      <c r="G2" s="9"/>
      <c r="H2" s="10"/>
      <c r="I2" s="10" t="s">
        <v>382</v>
      </c>
    </row>
    <row r="3" spans="1:10" s="6" customFormat="1" ht="15">
      <c r="B3" s="9"/>
      <c r="C3" s="9"/>
      <c r="D3" s="9"/>
      <c r="E3" s="9"/>
      <c r="F3" s="9"/>
      <c r="G3" s="9"/>
      <c r="H3" s="10"/>
      <c r="I3" s="10" t="s">
        <v>378</v>
      </c>
      <c r="J3" s="10"/>
    </row>
    <row r="4" spans="1:10" s="6" customFormat="1" ht="15">
      <c r="B4" s="9"/>
      <c r="C4" s="9"/>
      <c r="D4" s="9"/>
      <c r="E4" s="9"/>
      <c r="F4" s="9"/>
      <c r="G4" s="9"/>
      <c r="H4" s="10"/>
      <c r="I4" s="10" t="s">
        <v>383</v>
      </c>
      <c r="J4" s="10"/>
    </row>
    <row r="5" spans="1:10" s="6" customFormat="1">
      <c r="B5" s="9"/>
      <c r="C5" s="9"/>
      <c r="D5" s="9"/>
      <c r="E5" s="9"/>
      <c r="F5" s="9"/>
      <c r="G5" s="9"/>
    </row>
    <row r="6" spans="1:10">
      <c r="B6" s="2"/>
    </row>
    <row r="7" spans="1:10" ht="14.25">
      <c r="B7" s="3"/>
    </row>
    <row r="8" spans="1:10" ht="14.25">
      <c r="B8" s="4"/>
      <c r="C8" s="4"/>
      <c r="D8" s="4"/>
      <c r="E8" s="4"/>
      <c r="F8" s="4"/>
      <c r="G8" s="4"/>
      <c r="H8" s="5"/>
      <c r="I8" s="5"/>
    </row>
    <row r="9" spans="1:10" ht="18.75">
      <c r="A9" s="27"/>
      <c r="B9" s="12"/>
      <c r="C9" s="28" t="s">
        <v>381</v>
      </c>
      <c r="D9" s="28"/>
      <c r="E9" s="28"/>
      <c r="F9" s="28"/>
      <c r="G9" s="26"/>
      <c r="H9" s="11"/>
      <c r="I9" s="11"/>
    </row>
    <row r="10" spans="1:10">
      <c r="B10" s="42"/>
      <c r="C10" s="43"/>
      <c r="D10" s="43"/>
      <c r="E10" s="43"/>
      <c r="F10" s="43"/>
      <c r="G10" s="43"/>
      <c r="H10" s="43"/>
      <c r="I10" s="43"/>
    </row>
    <row r="11" spans="1:10">
      <c r="B11" s="44"/>
      <c r="C11" s="45"/>
      <c r="D11" s="45"/>
      <c r="E11" s="45"/>
      <c r="F11" s="45"/>
      <c r="G11" s="45"/>
      <c r="H11" s="45"/>
      <c r="I11" s="45"/>
    </row>
    <row r="12" spans="1:10">
      <c r="B12" s="44"/>
      <c r="C12" s="45"/>
      <c r="D12" s="45"/>
      <c r="E12" s="45"/>
      <c r="F12" s="45"/>
      <c r="G12" s="45"/>
      <c r="H12" s="45"/>
      <c r="I12" s="45"/>
    </row>
    <row r="13" spans="1:10" ht="15.75">
      <c r="B13" s="1"/>
      <c r="J13" s="8" t="s">
        <v>377</v>
      </c>
    </row>
    <row r="14" spans="1:10" s="6" customFormat="1" ht="15.75">
      <c r="A14" s="39" t="s">
        <v>368</v>
      </c>
      <c r="B14" s="40" t="s">
        <v>1</v>
      </c>
      <c r="C14" s="46" t="s">
        <v>369</v>
      </c>
      <c r="D14" s="46"/>
      <c r="E14" s="46"/>
      <c r="F14" s="40" t="s">
        <v>373</v>
      </c>
      <c r="G14" s="40" t="s">
        <v>374</v>
      </c>
      <c r="H14" s="40" t="s">
        <v>375</v>
      </c>
      <c r="I14" s="40" t="s">
        <v>376</v>
      </c>
      <c r="J14" s="37" t="s">
        <v>379</v>
      </c>
    </row>
    <row r="15" spans="1:10" ht="78.75">
      <c r="A15" s="39"/>
      <c r="B15" s="40"/>
      <c r="C15" s="7" t="s">
        <v>370</v>
      </c>
      <c r="D15" s="7" t="s">
        <v>371</v>
      </c>
      <c r="E15" s="7" t="s">
        <v>372</v>
      </c>
      <c r="F15" s="40"/>
      <c r="G15" s="40"/>
      <c r="H15" s="40"/>
      <c r="I15" s="40"/>
      <c r="J15" s="38"/>
    </row>
    <row r="16" spans="1:10" ht="25.5" customHeight="1">
      <c r="A16" s="16">
        <v>1</v>
      </c>
      <c r="B16" s="17"/>
      <c r="C16" s="15" t="s">
        <v>3</v>
      </c>
      <c r="D16" s="30" t="s">
        <v>2</v>
      </c>
      <c r="E16" s="31"/>
      <c r="F16" s="32"/>
      <c r="G16" s="18">
        <v>39993005</v>
      </c>
      <c r="H16" s="18">
        <v>56782055</v>
      </c>
      <c r="I16" s="14">
        <v>72736608.980000004</v>
      </c>
      <c r="J16" s="29">
        <f>I16/H16*100</f>
        <v>128.0978805363772</v>
      </c>
    </row>
    <row r="17" spans="1:10" ht="58.5" customHeight="1" outlineLevel="1">
      <c r="A17" s="16">
        <v>2</v>
      </c>
      <c r="B17" s="17"/>
      <c r="C17" s="15" t="s">
        <v>3</v>
      </c>
      <c r="D17" s="15" t="s">
        <v>4</v>
      </c>
      <c r="E17" s="15" t="s">
        <v>5</v>
      </c>
      <c r="F17" s="17" t="s">
        <v>6</v>
      </c>
      <c r="G17" s="18">
        <v>119744</v>
      </c>
      <c r="H17" s="18">
        <v>119744</v>
      </c>
      <c r="I17" s="14">
        <v>145569.51999999999</v>
      </c>
      <c r="J17" s="29">
        <f t="shared" ref="J17:J80" si="0">I17/H17*100</f>
        <v>121.56727685729555</v>
      </c>
    </row>
    <row r="18" spans="1:10" ht="54.75" customHeight="1" outlineLevel="1">
      <c r="A18" s="19">
        <v>3</v>
      </c>
      <c r="B18" s="17"/>
      <c r="C18" s="15" t="s">
        <v>3</v>
      </c>
      <c r="D18" s="15" t="s">
        <v>7</v>
      </c>
      <c r="E18" s="15" t="s">
        <v>5</v>
      </c>
      <c r="F18" s="17" t="s">
        <v>8</v>
      </c>
      <c r="G18" s="18">
        <v>2354867</v>
      </c>
      <c r="H18" s="18">
        <v>2354867</v>
      </c>
      <c r="I18" s="14">
        <v>2814257.01</v>
      </c>
      <c r="J18" s="29">
        <f t="shared" si="0"/>
        <v>119.50810852587428</v>
      </c>
    </row>
    <row r="19" spans="1:10" ht="39" customHeight="1" outlineLevel="1">
      <c r="A19" s="16">
        <v>4</v>
      </c>
      <c r="B19" s="17"/>
      <c r="C19" s="15" t="s">
        <v>3</v>
      </c>
      <c r="D19" s="15" t="s">
        <v>9</v>
      </c>
      <c r="E19" s="15" t="s">
        <v>5</v>
      </c>
      <c r="F19" s="17" t="s">
        <v>10</v>
      </c>
      <c r="G19" s="18">
        <v>15605983</v>
      </c>
      <c r="H19" s="18">
        <v>8504060</v>
      </c>
      <c r="I19" s="14">
        <v>4355011.32</v>
      </c>
      <c r="J19" s="29">
        <f t="shared" si="0"/>
        <v>51.210966526576719</v>
      </c>
    </row>
    <row r="20" spans="1:10" ht="44.25" customHeight="1" outlineLevel="1">
      <c r="A20" s="16">
        <v>5</v>
      </c>
      <c r="B20" s="17"/>
      <c r="C20" s="15" t="s">
        <v>3</v>
      </c>
      <c r="D20" s="15" t="s">
        <v>11</v>
      </c>
      <c r="E20" s="15" t="s">
        <v>5</v>
      </c>
      <c r="F20" s="17" t="s">
        <v>12</v>
      </c>
      <c r="G20" s="18">
        <v>21832411</v>
      </c>
      <c r="H20" s="18">
        <v>45723384</v>
      </c>
      <c r="I20" s="14">
        <v>65421771.130000003</v>
      </c>
      <c r="J20" s="29">
        <f t="shared" si="0"/>
        <v>143.08164752197695</v>
      </c>
    </row>
    <row r="21" spans="1:10" ht="47.25" outlineLevel="1">
      <c r="A21" s="19">
        <v>6</v>
      </c>
      <c r="B21" s="17"/>
      <c r="C21" s="15" t="s">
        <v>3</v>
      </c>
      <c r="D21" s="15" t="s">
        <v>13</v>
      </c>
      <c r="E21" s="15" t="s">
        <v>14</v>
      </c>
      <c r="F21" s="17" t="s">
        <v>15</v>
      </c>
      <c r="G21" s="18">
        <v>80000</v>
      </c>
      <c r="H21" s="18">
        <v>80000</v>
      </c>
      <c r="I21" s="14">
        <v>0</v>
      </c>
      <c r="J21" s="29">
        <f t="shared" si="0"/>
        <v>0</v>
      </c>
    </row>
    <row r="22" spans="1:10" ht="15.75">
      <c r="A22" s="16">
        <v>7</v>
      </c>
      <c r="B22" s="17"/>
      <c r="C22" s="15" t="s">
        <v>17</v>
      </c>
      <c r="D22" s="34" t="s">
        <v>16</v>
      </c>
      <c r="E22" s="35"/>
      <c r="F22" s="36"/>
      <c r="G22" s="18">
        <v>149765</v>
      </c>
      <c r="H22" s="18">
        <v>149765</v>
      </c>
      <c r="I22" s="14">
        <v>123600.78</v>
      </c>
      <c r="J22" s="29">
        <f t="shared" si="0"/>
        <v>82.529816712850135</v>
      </c>
    </row>
    <row r="23" spans="1:10" ht="47.25" outlineLevel="1">
      <c r="A23" s="16">
        <v>8</v>
      </c>
      <c r="B23" s="17"/>
      <c r="C23" s="15" t="s">
        <v>17</v>
      </c>
      <c r="D23" s="15" t="s">
        <v>18</v>
      </c>
      <c r="E23" s="15" t="s">
        <v>14</v>
      </c>
      <c r="F23" s="17" t="s">
        <v>19</v>
      </c>
      <c r="G23" s="18">
        <v>149765</v>
      </c>
      <c r="H23" s="18">
        <v>149765</v>
      </c>
      <c r="I23" s="14">
        <v>123600.78</v>
      </c>
      <c r="J23" s="29">
        <f t="shared" si="0"/>
        <v>82.529816712850135</v>
      </c>
    </row>
    <row r="24" spans="1:10" ht="15.75">
      <c r="A24" s="19">
        <v>9</v>
      </c>
      <c r="B24" s="17"/>
      <c r="C24" s="15" t="s">
        <v>21</v>
      </c>
      <c r="D24" s="30" t="s">
        <v>20</v>
      </c>
      <c r="E24" s="31"/>
      <c r="F24" s="32"/>
      <c r="G24" s="18">
        <v>140000</v>
      </c>
      <c r="H24" s="18">
        <v>140000</v>
      </c>
      <c r="I24" s="14">
        <v>100000</v>
      </c>
      <c r="J24" s="29">
        <f t="shared" si="0"/>
        <v>71.428571428571431</v>
      </c>
    </row>
    <row r="25" spans="1:10" ht="80.25" customHeight="1" outlineLevel="1">
      <c r="A25" s="16">
        <v>10</v>
      </c>
      <c r="B25" s="17"/>
      <c r="C25" s="15" t="s">
        <v>21</v>
      </c>
      <c r="D25" s="15" t="s">
        <v>18</v>
      </c>
      <c r="E25" s="15" t="s">
        <v>14</v>
      </c>
      <c r="F25" s="17" t="s">
        <v>19</v>
      </c>
      <c r="G25" s="18">
        <v>140000</v>
      </c>
      <c r="H25" s="18">
        <v>140000</v>
      </c>
      <c r="I25" s="14">
        <v>100000</v>
      </c>
      <c r="J25" s="29">
        <f t="shared" si="0"/>
        <v>71.428571428571431</v>
      </c>
    </row>
    <row r="26" spans="1:10" ht="45" customHeight="1">
      <c r="A26" s="16">
        <v>11</v>
      </c>
      <c r="B26" s="17"/>
      <c r="C26" s="15" t="s">
        <v>23</v>
      </c>
      <c r="D26" s="30" t="s">
        <v>22</v>
      </c>
      <c r="E26" s="31"/>
      <c r="F26" s="32"/>
      <c r="G26" s="18">
        <v>12253</v>
      </c>
      <c r="H26" s="18">
        <v>12253</v>
      </c>
      <c r="I26" s="14">
        <v>280253.96999999997</v>
      </c>
      <c r="J26" s="29">
        <f t="shared" si="0"/>
        <v>2287.2273728882719</v>
      </c>
    </row>
    <row r="27" spans="1:10" ht="47.25" outlineLevel="1">
      <c r="A27" s="19">
        <v>12</v>
      </c>
      <c r="B27" s="17"/>
      <c r="C27" s="15" t="s">
        <v>23</v>
      </c>
      <c r="D27" s="15" t="s">
        <v>24</v>
      </c>
      <c r="E27" s="15" t="s">
        <v>14</v>
      </c>
      <c r="F27" s="17" t="s">
        <v>25</v>
      </c>
      <c r="G27" s="18">
        <v>0</v>
      </c>
      <c r="H27" s="18">
        <v>0</v>
      </c>
      <c r="I27" s="14">
        <v>3094.86</v>
      </c>
      <c r="J27" s="29">
        <v>0</v>
      </c>
    </row>
    <row r="28" spans="1:10" ht="87.75" customHeight="1" outlineLevel="1">
      <c r="A28" s="16">
        <v>13</v>
      </c>
      <c r="B28" s="17"/>
      <c r="C28" s="15" t="s">
        <v>23</v>
      </c>
      <c r="D28" s="15" t="s">
        <v>26</v>
      </c>
      <c r="E28" s="15" t="s">
        <v>14</v>
      </c>
      <c r="F28" s="17" t="s">
        <v>27</v>
      </c>
      <c r="G28" s="18">
        <v>12253</v>
      </c>
      <c r="H28" s="18">
        <v>12253</v>
      </c>
      <c r="I28" s="14">
        <v>277159.11</v>
      </c>
      <c r="J28" s="29">
        <f t="shared" si="0"/>
        <v>2261.969395250143</v>
      </c>
    </row>
    <row r="29" spans="1:10" ht="51" customHeight="1">
      <c r="A29" s="16">
        <v>14</v>
      </c>
      <c r="B29" s="17"/>
      <c r="C29" s="15" t="s">
        <v>29</v>
      </c>
      <c r="D29" s="30" t="s">
        <v>28</v>
      </c>
      <c r="E29" s="31"/>
      <c r="F29" s="32"/>
      <c r="G29" s="18">
        <v>0</v>
      </c>
      <c r="H29" s="18">
        <v>0</v>
      </c>
      <c r="I29" s="14">
        <v>11000</v>
      </c>
      <c r="J29" s="29">
        <v>0</v>
      </c>
    </row>
    <row r="30" spans="1:10" ht="88.5" customHeight="1" outlineLevel="1">
      <c r="A30" s="19">
        <v>15</v>
      </c>
      <c r="B30" s="17"/>
      <c r="C30" s="15" t="s">
        <v>29</v>
      </c>
      <c r="D30" s="15" t="s">
        <v>26</v>
      </c>
      <c r="E30" s="15" t="s">
        <v>14</v>
      </c>
      <c r="F30" s="17" t="s">
        <v>27</v>
      </c>
      <c r="G30" s="18">
        <v>0</v>
      </c>
      <c r="H30" s="18">
        <v>0</v>
      </c>
      <c r="I30" s="14">
        <v>11000</v>
      </c>
      <c r="J30" s="29">
        <v>0</v>
      </c>
    </row>
    <row r="31" spans="1:10" ht="15.75">
      <c r="A31" s="16">
        <v>16</v>
      </c>
      <c r="B31" s="17"/>
      <c r="C31" s="15" t="s">
        <v>31</v>
      </c>
      <c r="D31" s="30" t="s">
        <v>30</v>
      </c>
      <c r="E31" s="31"/>
      <c r="F31" s="32"/>
      <c r="G31" s="18">
        <v>16318600</v>
      </c>
      <c r="H31" s="18">
        <v>20208782</v>
      </c>
      <c r="I31" s="14">
        <v>18926297.27</v>
      </c>
      <c r="J31" s="29">
        <f t="shared" si="0"/>
        <v>93.653824708485644</v>
      </c>
    </row>
    <row r="32" spans="1:10" ht="114.75" customHeight="1" outlineLevel="1">
      <c r="A32" s="16">
        <v>17</v>
      </c>
      <c r="B32" s="17"/>
      <c r="C32" s="15" t="s">
        <v>31</v>
      </c>
      <c r="D32" s="15" t="s">
        <v>32</v>
      </c>
      <c r="E32" s="15" t="s">
        <v>33</v>
      </c>
      <c r="F32" s="17" t="s">
        <v>34</v>
      </c>
      <c r="G32" s="18">
        <v>210200</v>
      </c>
      <c r="H32" s="18">
        <v>210200</v>
      </c>
      <c r="I32" s="14">
        <v>-848584.35</v>
      </c>
      <c r="J32" s="29">
        <f t="shared" si="0"/>
        <v>-403.70330637488109</v>
      </c>
    </row>
    <row r="33" spans="1:10" ht="113.25" customHeight="1" outlineLevel="1">
      <c r="A33" s="19">
        <v>18</v>
      </c>
      <c r="B33" s="17"/>
      <c r="C33" s="15" t="s">
        <v>31</v>
      </c>
      <c r="D33" s="15" t="s">
        <v>35</v>
      </c>
      <c r="E33" s="15" t="s">
        <v>33</v>
      </c>
      <c r="F33" s="17" t="s">
        <v>36</v>
      </c>
      <c r="G33" s="18">
        <v>186400</v>
      </c>
      <c r="H33" s="18">
        <v>186400</v>
      </c>
      <c r="I33" s="14">
        <v>178737.9</v>
      </c>
      <c r="J33" s="29">
        <f t="shared" si="0"/>
        <v>95.889431330472092</v>
      </c>
    </row>
    <row r="34" spans="1:10" ht="78" customHeight="1" outlineLevel="1">
      <c r="A34" s="16">
        <v>19</v>
      </c>
      <c r="B34" s="17"/>
      <c r="C34" s="15" t="s">
        <v>31</v>
      </c>
      <c r="D34" s="15" t="s">
        <v>37</v>
      </c>
      <c r="E34" s="15" t="s">
        <v>33</v>
      </c>
      <c r="F34" s="17" t="s">
        <v>38</v>
      </c>
      <c r="G34" s="18">
        <v>4990700</v>
      </c>
      <c r="H34" s="18">
        <v>6038735</v>
      </c>
      <c r="I34" s="14">
        <v>6597760.6200000001</v>
      </c>
      <c r="J34" s="29">
        <f t="shared" si="0"/>
        <v>109.25732988779934</v>
      </c>
    </row>
    <row r="35" spans="1:10" ht="78.75" outlineLevel="1">
      <c r="A35" s="16">
        <v>20</v>
      </c>
      <c r="B35" s="17"/>
      <c r="C35" s="15" t="s">
        <v>31</v>
      </c>
      <c r="D35" s="15" t="s">
        <v>39</v>
      </c>
      <c r="E35" s="15" t="s">
        <v>33</v>
      </c>
      <c r="F35" s="17" t="s">
        <v>40</v>
      </c>
      <c r="G35" s="18">
        <v>10931300</v>
      </c>
      <c r="H35" s="18">
        <v>13773447</v>
      </c>
      <c r="I35" s="14">
        <v>12998383.1</v>
      </c>
      <c r="J35" s="29">
        <f t="shared" si="0"/>
        <v>94.372767398023157</v>
      </c>
    </row>
    <row r="36" spans="1:10" ht="30" customHeight="1">
      <c r="A36" s="19">
        <v>21</v>
      </c>
      <c r="B36" s="17"/>
      <c r="C36" s="15" t="s">
        <v>42</v>
      </c>
      <c r="D36" s="30" t="s">
        <v>41</v>
      </c>
      <c r="E36" s="31"/>
      <c r="F36" s="32"/>
      <c r="G36" s="18">
        <v>102280</v>
      </c>
      <c r="H36" s="18">
        <v>102280</v>
      </c>
      <c r="I36" s="14">
        <v>264398.46000000002</v>
      </c>
      <c r="J36" s="29">
        <f t="shared" si="0"/>
        <v>258.50455612045369</v>
      </c>
    </row>
    <row r="37" spans="1:10" ht="63.75" customHeight="1" outlineLevel="1">
      <c r="A37" s="16">
        <v>22</v>
      </c>
      <c r="B37" s="17"/>
      <c r="C37" s="15" t="s">
        <v>42</v>
      </c>
      <c r="D37" s="15" t="s">
        <v>43</v>
      </c>
      <c r="E37" s="15" t="s">
        <v>14</v>
      </c>
      <c r="F37" s="17" t="s">
        <v>44</v>
      </c>
      <c r="G37" s="18">
        <v>6000</v>
      </c>
      <c r="H37" s="18">
        <v>6000</v>
      </c>
      <c r="I37" s="14">
        <v>0</v>
      </c>
      <c r="J37" s="29">
        <f t="shared" si="0"/>
        <v>0</v>
      </c>
    </row>
    <row r="38" spans="1:10" ht="60" customHeight="1" outlineLevel="1">
      <c r="A38" s="16">
        <v>23</v>
      </c>
      <c r="B38" s="17"/>
      <c r="C38" s="15" t="s">
        <v>42</v>
      </c>
      <c r="D38" s="15" t="s">
        <v>45</v>
      </c>
      <c r="E38" s="15" t="s">
        <v>14</v>
      </c>
      <c r="F38" s="17" t="s">
        <v>46</v>
      </c>
      <c r="G38" s="18">
        <v>1280</v>
      </c>
      <c r="H38" s="18">
        <v>1280</v>
      </c>
      <c r="I38" s="14">
        <v>47000</v>
      </c>
      <c r="J38" s="29">
        <f t="shared" si="0"/>
        <v>3671.875</v>
      </c>
    </row>
    <row r="39" spans="1:10" ht="90" customHeight="1" outlineLevel="1">
      <c r="A39" s="19">
        <v>24</v>
      </c>
      <c r="B39" s="17"/>
      <c r="C39" s="15" t="s">
        <v>42</v>
      </c>
      <c r="D39" s="15" t="s">
        <v>26</v>
      </c>
      <c r="E39" s="15" t="s">
        <v>14</v>
      </c>
      <c r="F39" s="17" t="s">
        <v>27</v>
      </c>
      <c r="G39" s="18">
        <v>95000</v>
      </c>
      <c r="H39" s="18">
        <v>95000</v>
      </c>
      <c r="I39" s="14">
        <v>217398.46</v>
      </c>
      <c r="J39" s="29">
        <f t="shared" si="0"/>
        <v>228.84048421052631</v>
      </c>
    </row>
    <row r="40" spans="1:10" ht="36" customHeight="1">
      <c r="A40" s="16">
        <v>25</v>
      </c>
      <c r="B40" s="17"/>
      <c r="C40" s="15" t="s">
        <v>48</v>
      </c>
      <c r="D40" s="30" t="s">
        <v>47</v>
      </c>
      <c r="E40" s="31"/>
      <c r="F40" s="32"/>
      <c r="G40" s="18">
        <v>0</v>
      </c>
      <c r="H40" s="18">
        <v>0</v>
      </c>
      <c r="I40" s="14">
        <v>7659.67</v>
      </c>
      <c r="J40" s="29">
        <v>0</v>
      </c>
    </row>
    <row r="41" spans="1:10" ht="78.75" outlineLevel="1">
      <c r="A41" s="16">
        <v>26</v>
      </c>
      <c r="B41" s="17" t="s">
        <v>47</v>
      </c>
      <c r="C41" s="15" t="s">
        <v>48</v>
      </c>
      <c r="D41" s="15" t="s">
        <v>49</v>
      </c>
      <c r="E41" s="15" t="s">
        <v>14</v>
      </c>
      <c r="F41" s="17" t="s">
        <v>50</v>
      </c>
      <c r="G41" s="18">
        <v>0</v>
      </c>
      <c r="H41" s="18">
        <v>0</v>
      </c>
      <c r="I41" s="14">
        <v>7659.67</v>
      </c>
      <c r="J41" s="29">
        <v>0</v>
      </c>
    </row>
    <row r="42" spans="1:10" ht="15.75">
      <c r="A42" s="19">
        <v>27</v>
      </c>
      <c r="B42" s="17"/>
      <c r="C42" s="15" t="s">
        <v>52</v>
      </c>
      <c r="D42" s="30" t="s">
        <v>51</v>
      </c>
      <c r="E42" s="31"/>
      <c r="F42" s="32"/>
      <c r="G42" s="18">
        <v>0</v>
      </c>
      <c r="H42" s="18">
        <v>0</v>
      </c>
      <c r="I42" s="14">
        <v>30000</v>
      </c>
      <c r="J42" s="29">
        <v>0</v>
      </c>
    </row>
    <row r="43" spans="1:10" ht="47.25" outlineLevel="1">
      <c r="A43" s="16">
        <v>28</v>
      </c>
      <c r="B43" s="17" t="s">
        <v>51</v>
      </c>
      <c r="C43" s="15" t="s">
        <v>52</v>
      </c>
      <c r="D43" s="15" t="s">
        <v>18</v>
      </c>
      <c r="E43" s="15" t="s">
        <v>14</v>
      </c>
      <c r="F43" s="17" t="s">
        <v>19</v>
      </c>
      <c r="G43" s="18">
        <v>0</v>
      </c>
      <c r="H43" s="18">
        <v>0</v>
      </c>
      <c r="I43" s="14">
        <v>30000</v>
      </c>
      <c r="J43" s="29">
        <v>0</v>
      </c>
    </row>
    <row r="44" spans="1:10" ht="39.75" customHeight="1">
      <c r="A44" s="16">
        <v>29</v>
      </c>
      <c r="B44" s="17"/>
      <c r="C44" s="15" t="s">
        <v>54</v>
      </c>
      <c r="D44" s="30" t="s">
        <v>53</v>
      </c>
      <c r="E44" s="31"/>
      <c r="F44" s="32"/>
      <c r="G44" s="18">
        <v>915001</v>
      </c>
      <c r="H44" s="18">
        <v>915001</v>
      </c>
      <c r="I44" s="14">
        <v>442743.89</v>
      </c>
      <c r="J44" s="29">
        <f t="shared" si="0"/>
        <v>48.387257500265029</v>
      </c>
    </row>
    <row r="45" spans="1:10" ht="58.5" customHeight="1" outlineLevel="1">
      <c r="A45" s="19">
        <v>30</v>
      </c>
      <c r="B45" s="17" t="s">
        <v>53</v>
      </c>
      <c r="C45" s="15" t="s">
        <v>54</v>
      </c>
      <c r="D45" s="15" t="s">
        <v>55</v>
      </c>
      <c r="E45" s="15" t="s">
        <v>56</v>
      </c>
      <c r="F45" s="17" t="s">
        <v>57</v>
      </c>
      <c r="G45" s="18">
        <v>915001</v>
      </c>
      <c r="H45" s="18">
        <v>915001</v>
      </c>
      <c r="I45" s="14">
        <v>442743.89</v>
      </c>
      <c r="J45" s="29">
        <f t="shared" si="0"/>
        <v>48.387257500265029</v>
      </c>
    </row>
    <row r="46" spans="1:10" ht="49.5" customHeight="1">
      <c r="A46" s="16">
        <v>31</v>
      </c>
      <c r="B46" s="17"/>
      <c r="C46" s="15" t="s">
        <v>59</v>
      </c>
      <c r="D46" s="30" t="s">
        <v>58</v>
      </c>
      <c r="E46" s="31"/>
      <c r="F46" s="32"/>
      <c r="G46" s="18">
        <v>0</v>
      </c>
      <c r="H46" s="18">
        <v>0</v>
      </c>
      <c r="I46" s="14">
        <v>1500</v>
      </c>
      <c r="J46" s="29">
        <v>0</v>
      </c>
    </row>
    <row r="47" spans="1:10" ht="78.75" outlineLevel="1">
      <c r="A47" s="16">
        <v>32</v>
      </c>
      <c r="B47" s="17" t="s">
        <v>58</v>
      </c>
      <c r="C47" s="15" t="s">
        <v>59</v>
      </c>
      <c r="D47" s="15" t="s">
        <v>18</v>
      </c>
      <c r="E47" s="15" t="s">
        <v>14</v>
      </c>
      <c r="F47" s="17" t="s">
        <v>19</v>
      </c>
      <c r="G47" s="18">
        <v>0</v>
      </c>
      <c r="H47" s="18">
        <v>0</v>
      </c>
      <c r="I47" s="14">
        <v>1500</v>
      </c>
      <c r="J47" s="29">
        <v>0</v>
      </c>
    </row>
    <row r="48" spans="1:10" ht="47.25" customHeight="1">
      <c r="A48" s="19">
        <v>33</v>
      </c>
      <c r="B48" s="17"/>
      <c r="C48" s="15" t="s">
        <v>61</v>
      </c>
      <c r="D48" s="30" t="s">
        <v>60</v>
      </c>
      <c r="E48" s="31"/>
      <c r="F48" s="32"/>
      <c r="G48" s="18">
        <v>2774167</v>
      </c>
      <c r="H48" s="18">
        <v>2774167</v>
      </c>
      <c r="I48" s="14">
        <v>2642306.34</v>
      </c>
      <c r="J48" s="29">
        <f t="shared" si="0"/>
        <v>95.246837699388678</v>
      </c>
    </row>
    <row r="49" spans="1:10" ht="139.5" customHeight="1" outlineLevel="1">
      <c r="A49" s="16">
        <v>34</v>
      </c>
      <c r="B49" s="17" t="s">
        <v>60</v>
      </c>
      <c r="C49" s="15" t="s">
        <v>61</v>
      </c>
      <c r="D49" s="15" t="s">
        <v>62</v>
      </c>
      <c r="E49" s="15" t="s">
        <v>14</v>
      </c>
      <c r="F49" s="17" t="s">
        <v>63</v>
      </c>
      <c r="G49" s="18">
        <v>15000</v>
      </c>
      <c r="H49" s="18">
        <v>15000</v>
      </c>
      <c r="I49" s="14">
        <v>0</v>
      </c>
      <c r="J49" s="29">
        <f t="shared" si="0"/>
        <v>0</v>
      </c>
    </row>
    <row r="50" spans="1:10" ht="154.5" customHeight="1" outlineLevel="1">
      <c r="A50" s="16">
        <v>35</v>
      </c>
      <c r="B50" s="17" t="s">
        <v>60</v>
      </c>
      <c r="C50" s="15" t="s">
        <v>61</v>
      </c>
      <c r="D50" s="15" t="s">
        <v>64</v>
      </c>
      <c r="E50" s="15" t="s">
        <v>14</v>
      </c>
      <c r="F50" s="20" t="s">
        <v>65</v>
      </c>
      <c r="G50" s="18">
        <v>0</v>
      </c>
      <c r="H50" s="18">
        <v>0</v>
      </c>
      <c r="I50" s="14">
        <v>5000</v>
      </c>
      <c r="J50" s="29">
        <v>0</v>
      </c>
    </row>
    <row r="51" spans="1:10" ht="148.5" customHeight="1" outlineLevel="1">
      <c r="A51" s="19">
        <v>36</v>
      </c>
      <c r="B51" s="17" t="s">
        <v>60</v>
      </c>
      <c r="C51" s="15" t="s">
        <v>61</v>
      </c>
      <c r="D51" s="15" t="s">
        <v>66</v>
      </c>
      <c r="E51" s="15" t="s">
        <v>14</v>
      </c>
      <c r="F51" s="20" t="s">
        <v>67</v>
      </c>
      <c r="G51" s="18">
        <v>15000</v>
      </c>
      <c r="H51" s="18">
        <v>15000</v>
      </c>
      <c r="I51" s="14">
        <v>10000</v>
      </c>
      <c r="J51" s="29">
        <f t="shared" si="0"/>
        <v>66.666666666666657</v>
      </c>
    </row>
    <row r="52" spans="1:10" ht="172.5" customHeight="1" outlineLevel="1">
      <c r="A52" s="16">
        <v>37</v>
      </c>
      <c r="B52" s="17" t="s">
        <v>60</v>
      </c>
      <c r="C52" s="15" t="s">
        <v>61</v>
      </c>
      <c r="D52" s="15" t="s">
        <v>68</v>
      </c>
      <c r="E52" s="15" t="s">
        <v>14</v>
      </c>
      <c r="F52" s="20" t="s">
        <v>69</v>
      </c>
      <c r="G52" s="18">
        <v>13000</v>
      </c>
      <c r="H52" s="18">
        <v>13000</v>
      </c>
      <c r="I52" s="14">
        <v>20000</v>
      </c>
      <c r="J52" s="29">
        <f t="shared" si="0"/>
        <v>153.84615384615387</v>
      </c>
    </row>
    <row r="53" spans="1:10" ht="63" outlineLevel="1">
      <c r="A53" s="16">
        <v>38</v>
      </c>
      <c r="B53" s="17" t="s">
        <v>60</v>
      </c>
      <c r="C53" s="15" t="s">
        <v>61</v>
      </c>
      <c r="D53" s="15" t="s">
        <v>43</v>
      </c>
      <c r="E53" s="15" t="s">
        <v>14</v>
      </c>
      <c r="F53" s="17" t="s">
        <v>44</v>
      </c>
      <c r="G53" s="18">
        <v>27230</v>
      </c>
      <c r="H53" s="18">
        <v>27230</v>
      </c>
      <c r="I53" s="14">
        <v>20000</v>
      </c>
      <c r="J53" s="29">
        <f t="shared" si="0"/>
        <v>73.448402497245681</v>
      </c>
    </row>
    <row r="54" spans="1:10" ht="94.5" outlineLevel="1">
      <c r="A54" s="19">
        <v>39</v>
      </c>
      <c r="B54" s="17" t="s">
        <v>60</v>
      </c>
      <c r="C54" s="15" t="s">
        <v>61</v>
      </c>
      <c r="D54" s="15" t="s">
        <v>70</v>
      </c>
      <c r="E54" s="15" t="s">
        <v>14</v>
      </c>
      <c r="F54" s="17" t="s">
        <v>71</v>
      </c>
      <c r="G54" s="18">
        <v>4085</v>
      </c>
      <c r="H54" s="18">
        <v>4085</v>
      </c>
      <c r="I54" s="14">
        <v>28419.94</v>
      </c>
      <c r="J54" s="29">
        <f t="shared" si="0"/>
        <v>695.71456548347612</v>
      </c>
    </row>
    <row r="55" spans="1:10" ht="90" customHeight="1" outlineLevel="1">
      <c r="A55" s="16">
        <v>40</v>
      </c>
      <c r="B55" s="17" t="s">
        <v>60</v>
      </c>
      <c r="C55" s="15" t="s">
        <v>61</v>
      </c>
      <c r="D55" s="15" t="s">
        <v>26</v>
      </c>
      <c r="E55" s="15" t="s">
        <v>14</v>
      </c>
      <c r="F55" s="17" t="s">
        <v>27</v>
      </c>
      <c r="G55" s="18">
        <v>562298</v>
      </c>
      <c r="H55" s="18">
        <v>562298</v>
      </c>
      <c r="I55" s="14">
        <v>203800.37</v>
      </c>
      <c r="J55" s="29">
        <f t="shared" si="0"/>
        <v>36.244192581158032</v>
      </c>
    </row>
    <row r="56" spans="1:10" ht="129" customHeight="1" outlineLevel="1">
      <c r="A56" s="16">
        <v>41</v>
      </c>
      <c r="B56" s="17" t="s">
        <v>60</v>
      </c>
      <c r="C56" s="15" t="s">
        <v>61</v>
      </c>
      <c r="D56" s="15" t="s">
        <v>72</v>
      </c>
      <c r="E56" s="15" t="s">
        <v>14</v>
      </c>
      <c r="F56" s="17" t="s">
        <v>73</v>
      </c>
      <c r="G56" s="18">
        <v>2137554</v>
      </c>
      <c r="H56" s="18">
        <v>2137554</v>
      </c>
      <c r="I56" s="14">
        <v>2355086.0299999998</v>
      </c>
      <c r="J56" s="29">
        <f t="shared" si="0"/>
        <v>110.17667998095018</v>
      </c>
    </row>
    <row r="57" spans="1:10" ht="15.75">
      <c r="A57" s="19">
        <v>42</v>
      </c>
      <c r="B57" s="17"/>
      <c r="C57" s="15" t="s">
        <v>75</v>
      </c>
      <c r="D57" s="30" t="s">
        <v>74</v>
      </c>
      <c r="E57" s="31"/>
      <c r="F57" s="32"/>
      <c r="G57" s="18">
        <v>0</v>
      </c>
      <c r="H57" s="18">
        <v>0</v>
      </c>
      <c r="I57" s="14">
        <v>20000</v>
      </c>
      <c r="J57" s="29">
        <v>0</v>
      </c>
    </row>
    <row r="58" spans="1:10" ht="141.75" outlineLevel="1">
      <c r="A58" s="16">
        <v>43</v>
      </c>
      <c r="B58" s="17" t="s">
        <v>74</v>
      </c>
      <c r="C58" s="15" t="s">
        <v>75</v>
      </c>
      <c r="D58" s="15" t="s">
        <v>68</v>
      </c>
      <c r="E58" s="15" t="s">
        <v>14</v>
      </c>
      <c r="F58" s="20" t="s">
        <v>69</v>
      </c>
      <c r="G58" s="18">
        <v>0</v>
      </c>
      <c r="H58" s="18">
        <v>0</v>
      </c>
      <c r="I58" s="14">
        <v>20000</v>
      </c>
      <c r="J58" s="29">
        <v>0</v>
      </c>
    </row>
    <row r="59" spans="1:10" ht="15.75">
      <c r="A59" s="16">
        <v>44</v>
      </c>
      <c r="B59" s="17"/>
      <c r="C59" s="15" t="s">
        <v>77</v>
      </c>
      <c r="D59" s="30" t="s">
        <v>76</v>
      </c>
      <c r="E59" s="31"/>
      <c r="F59" s="32"/>
      <c r="G59" s="18">
        <v>0</v>
      </c>
      <c r="H59" s="18">
        <v>0</v>
      </c>
      <c r="I59" s="14">
        <v>70000</v>
      </c>
      <c r="J59" s="29">
        <v>0</v>
      </c>
    </row>
    <row r="60" spans="1:10" ht="121.5" customHeight="1" outlineLevel="1">
      <c r="A60" s="19">
        <v>45</v>
      </c>
      <c r="B60" s="17" t="s">
        <v>76</v>
      </c>
      <c r="C60" s="15" t="s">
        <v>77</v>
      </c>
      <c r="D60" s="15" t="s">
        <v>78</v>
      </c>
      <c r="E60" s="15" t="s">
        <v>14</v>
      </c>
      <c r="F60" s="17" t="s">
        <v>79</v>
      </c>
      <c r="G60" s="18">
        <v>0</v>
      </c>
      <c r="H60" s="18">
        <v>0</v>
      </c>
      <c r="I60" s="14">
        <v>70000</v>
      </c>
      <c r="J60" s="29">
        <v>0</v>
      </c>
    </row>
    <row r="61" spans="1:10" ht="40.5" customHeight="1">
      <c r="A61" s="16">
        <v>46</v>
      </c>
      <c r="B61" s="17"/>
      <c r="C61" s="15" t="s">
        <v>81</v>
      </c>
      <c r="D61" s="30" t="s">
        <v>80</v>
      </c>
      <c r="E61" s="31"/>
      <c r="F61" s="32"/>
      <c r="G61" s="18">
        <v>193827146</v>
      </c>
      <c r="H61" s="18">
        <v>185540085</v>
      </c>
      <c r="I61" s="14">
        <v>204154329.50999999</v>
      </c>
      <c r="J61" s="29">
        <f t="shared" si="0"/>
        <v>110.03246522712328</v>
      </c>
    </row>
    <row r="62" spans="1:10" ht="63" outlineLevel="1">
      <c r="A62" s="16">
        <v>47</v>
      </c>
      <c r="B62" s="17" t="s">
        <v>80</v>
      </c>
      <c r="C62" s="15" t="s">
        <v>81</v>
      </c>
      <c r="D62" s="15" t="s">
        <v>82</v>
      </c>
      <c r="E62" s="15" t="s">
        <v>33</v>
      </c>
      <c r="F62" s="17" t="s">
        <v>83</v>
      </c>
      <c r="G62" s="18">
        <v>47467</v>
      </c>
      <c r="H62" s="18">
        <v>47467</v>
      </c>
      <c r="I62" s="14">
        <v>42988.98</v>
      </c>
      <c r="J62" s="29">
        <f t="shared" si="0"/>
        <v>90.566035350875353</v>
      </c>
    </row>
    <row r="63" spans="1:10" ht="63" outlineLevel="1">
      <c r="A63" s="19">
        <v>48</v>
      </c>
      <c r="B63" s="17" t="s">
        <v>80</v>
      </c>
      <c r="C63" s="15" t="s">
        <v>81</v>
      </c>
      <c r="D63" s="15" t="s">
        <v>84</v>
      </c>
      <c r="E63" s="15" t="s">
        <v>33</v>
      </c>
      <c r="F63" s="17" t="s">
        <v>85</v>
      </c>
      <c r="G63" s="18">
        <v>0</v>
      </c>
      <c r="H63" s="18">
        <v>0</v>
      </c>
      <c r="I63" s="14">
        <v>44106.45</v>
      </c>
      <c r="J63" s="29">
        <v>0</v>
      </c>
    </row>
    <row r="64" spans="1:10" ht="144.75" customHeight="1" outlineLevel="1">
      <c r="A64" s="16">
        <v>49</v>
      </c>
      <c r="B64" s="17" t="s">
        <v>80</v>
      </c>
      <c r="C64" s="15" t="s">
        <v>81</v>
      </c>
      <c r="D64" s="15" t="s">
        <v>86</v>
      </c>
      <c r="E64" s="15" t="s">
        <v>5</v>
      </c>
      <c r="F64" s="17" t="s">
        <v>87</v>
      </c>
      <c r="G64" s="18">
        <v>0</v>
      </c>
      <c r="H64" s="18">
        <v>0</v>
      </c>
      <c r="I64" s="14">
        <v>-1867.63</v>
      </c>
      <c r="J64" s="29">
        <v>0</v>
      </c>
    </row>
    <row r="65" spans="1:10" ht="132.75" customHeight="1" outlineLevel="1">
      <c r="A65" s="16">
        <v>50</v>
      </c>
      <c r="B65" s="17" t="s">
        <v>80</v>
      </c>
      <c r="C65" s="15" t="s">
        <v>81</v>
      </c>
      <c r="D65" s="15" t="s">
        <v>88</v>
      </c>
      <c r="E65" s="15" t="s">
        <v>5</v>
      </c>
      <c r="F65" s="17" t="s">
        <v>89</v>
      </c>
      <c r="G65" s="18">
        <v>709900</v>
      </c>
      <c r="H65" s="18">
        <v>709900</v>
      </c>
      <c r="I65" s="14">
        <v>716430.03</v>
      </c>
      <c r="J65" s="29">
        <f t="shared" si="0"/>
        <v>100.91985209184394</v>
      </c>
    </row>
    <row r="66" spans="1:10" ht="126" outlineLevel="1">
      <c r="A66" s="19">
        <v>51</v>
      </c>
      <c r="B66" s="17" t="s">
        <v>80</v>
      </c>
      <c r="C66" s="15" t="s">
        <v>81</v>
      </c>
      <c r="D66" s="15" t="s">
        <v>90</v>
      </c>
      <c r="E66" s="15" t="s">
        <v>5</v>
      </c>
      <c r="F66" s="20" t="s">
        <v>91</v>
      </c>
      <c r="G66" s="18">
        <v>0</v>
      </c>
      <c r="H66" s="18">
        <v>367621</v>
      </c>
      <c r="I66" s="14">
        <v>1704284.33</v>
      </c>
      <c r="J66" s="29">
        <f t="shared" si="0"/>
        <v>463.59819760024595</v>
      </c>
    </row>
    <row r="67" spans="1:10" ht="110.25" outlineLevel="1">
      <c r="A67" s="16">
        <v>52</v>
      </c>
      <c r="B67" s="17" t="s">
        <v>80</v>
      </c>
      <c r="C67" s="15" t="s">
        <v>81</v>
      </c>
      <c r="D67" s="15" t="s">
        <v>92</v>
      </c>
      <c r="E67" s="15" t="s">
        <v>5</v>
      </c>
      <c r="F67" s="20" t="s">
        <v>93</v>
      </c>
      <c r="G67" s="18">
        <v>2554700</v>
      </c>
      <c r="H67" s="18">
        <v>2554700</v>
      </c>
      <c r="I67" s="14">
        <v>2691059.76</v>
      </c>
      <c r="J67" s="29">
        <f t="shared" si="0"/>
        <v>105.33760363252046</v>
      </c>
    </row>
    <row r="68" spans="1:10" ht="110.25" outlineLevel="1">
      <c r="A68" s="16">
        <v>53</v>
      </c>
      <c r="B68" s="17" t="s">
        <v>80</v>
      </c>
      <c r="C68" s="15" t="s">
        <v>81</v>
      </c>
      <c r="D68" s="15" t="s">
        <v>94</v>
      </c>
      <c r="E68" s="15" t="s">
        <v>5</v>
      </c>
      <c r="F68" s="20" t="s">
        <v>95</v>
      </c>
      <c r="G68" s="18">
        <v>3255800</v>
      </c>
      <c r="H68" s="18">
        <v>3765798</v>
      </c>
      <c r="I68" s="14">
        <v>4205528.26</v>
      </c>
      <c r="J68" s="29">
        <f t="shared" si="0"/>
        <v>111.67694762172586</v>
      </c>
    </row>
    <row r="69" spans="1:10" ht="78.75" outlineLevel="1">
      <c r="A69" s="19">
        <v>54</v>
      </c>
      <c r="B69" s="17" t="s">
        <v>80</v>
      </c>
      <c r="C69" s="15" t="s">
        <v>81</v>
      </c>
      <c r="D69" s="15" t="s">
        <v>96</v>
      </c>
      <c r="E69" s="15" t="s">
        <v>5</v>
      </c>
      <c r="F69" s="17" t="s">
        <v>97</v>
      </c>
      <c r="G69" s="18">
        <v>8901700</v>
      </c>
      <c r="H69" s="18">
        <v>4667321</v>
      </c>
      <c r="I69" s="14">
        <v>4672581.12</v>
      </c>
      <c r="J69" s="29">
        <f t="shared" si="0"/>
        <v>100.11270105484496</v>
      </c>
    </row>
    <row r="70" spans="1:10" ht="110.25" outlineLevel="1">
      <c r="A70" s="16">
        <v>55</v>
      </c>
      <c r="B70" s="17" t="s">
        <v>80</v>
      </c>
      <c r="C70" s="15" t="s">
        <v>81</v>
      </c>
      <c r="D70" s="15" t="s">
        <v>98</v>
      </c>
      <c r="E70" s="15" t="s">
        <v>5</v>
      </c>
      <c r="F70" s="20" t="s">
        <v>99</v>
      </c>
      <c r="G70" s="18">
        <v>12620300</v>
      </c>
      <c r="H70" s="18">
        <v>6702435</v>
      </c>
      <c r="I70" s="14">
        <v>6526158.5599999996</v>
      </c>
      <c r="J70" s="29">
        <f t="shared" si="0"/>
        <v>97.369964199578206</v>
      </c>
    </row>
    <row r="71" spans="1:10" ht="96" customHeight="1" outlineLevel="1">
      <c r="A71" s="16">
        <v>56</v>
      </c>
      <c r="B71" s="17" t="s">
        <v>80</v>
      </c>
      <c r="C71" s="15" t="s">
        <v>81</v>
      </c>
      <c r="D71" s="15" t="s">
        <v>100</v>
      </c>
      <c r="E71" s="15" t="s">
        <v>5</v>
      </c>
      <c r="F71" s="17" t="s">
        <v>101</v>
      </c>
      <c r="G71" s="18">
        <v>17421500</v>
      </c>
      <c r="H71" s="18">
        <v>12290000</v>
      </c>
      <c r="I71" s="14">
        <v>14121471.300000001</v>
      </c>
      <c r="J71" s="29">
        <f t="shared" si="0"/>
        <v>114.90212611879578</v>
      </c>
    </row>
    <row r="72" spans="1:10" ht="94.5" outlineLevel="1">
      <c r="A72" s="19">
        <v>57</v>
      </c>
      <c r="B72" s="17" t="s">
        <v>80</v>
      </c>
      <c r="C72" s="15" t="s">
        <v>81</v>
      </c>
      <c r="D72" s="15" t="s">
        <v>102</v>
      </c>
      <c r="E72" s="15" t="s">
        <v>5</v>
      </c>
      <c r="F72" s="17" t="s">
        <v>103</v>
      </c>
      <c r="G72" s="18">
        <v>35446100</v>
      </c>
      <c r="H72" s="18">
        <v>34002600</v>
      </c>
      <c r="I72" s="14">
        <v>36447306.869999997</v>
      </c>
      <c r="J72" s="29">
        <f t="shared" si="0"/>
        <v>107.18976451800744</v>
      </c>
    </row>
    <row r="73" spans="1:10" ht="139.5" customHeight="1" outlineLevel="1">
      <c r="A73" s="16">
        <v>58</v>
      </c>
      <c r="B73" s="17" t="s">
        <v>80</v>
      </c>
      <c r="C73" s="15" t="s">
        <v>81</v>
      </c>
      <c r="D73" s="15" t="s">
        <v>104</v>
      </c>
      <c r="E73" s="15" t="s">
        <v>5</v>
      </c>
      <c r="F73" s="20" t="s">
        <v>105</v>
      </c>
      <c r="G73" s="18">
        <v>64797500</v>
      </c>
      <c r="H73" s="18">
        <v>63131300</v>
      </c>
      <c r="I73" s="14">
        <v>64729979.310000002</v>
      </c>
      <c r="J73" s="29">
        <f t="shared" si="0"/>
        <v>102.53230855376019</v>
      </c>
    </row>
    <row r="74" spans="1:10" ht="79.5" customHeight="1" outlineLevel="1">
      <c r="A74" s="16">
        <v>59</v>
      </c>
      <c r="B74" s="17" t="s">
        <v>80</v>
      </c>
      <c r="C74" s="15" t="s">
        <v>81</v>
      </c>
      <c r="D74" s="15" t="s">
        <v>106</v>
      </c>
      <c r="E74" s="15" t="s">
        <v>56</v>
      </c>
      <c r="F74" s="17" t="s">
        <v>107</v>
      </c>
      <c r="G74" s="18">
        <v>266104</v>
      </c>
      <c r="H74" s="18">
        <v>266104</v>
      </c>
      <c r="I74" s="14">
        <v>251814.15</v>
      </c>
      <c r="J74" s="29">
        <f t="shared" si="0"/>
        <v>94.629975498301405</v>
      </c>
    </row>
    <row r="75" spans="1:10" ht="63" outlineLevel="1">
      <c r="A75" s="19">
        <v>60</v>
      </c>
      <c r="B75" s="17" t="s">
        <v>80</v>
      </c>
      <c r="C75" s="15" t="s">
        <v>81</v>
      </c>
      <c r="D75" s="15" t="s">
        <v>18</v>
      </c>
      <c r="E75" s="15" t="s">
        <v>14</v>
      </c>
      <c r="F75" s="17" t="s">
        <v>19</v>
      </c>
      <c r="G75" s="18">
        <v>1701875</v>
      </c>
      <c r="H75" s="18">
        <v>1701875</v>
      </c>
      <c r="I75" s="14">
        <v>1607221.5</v>
      </c>
      <c r="J75" s="29">
        <f>I75/H75*100</f>
        <v>94.438281307381573</v>
      </c>
    </row>
    <row r="76" spans="1:10" ht="63" outlineLevel="1">
      <c r="A76" s="16">
        <v>61</v>
      </c>
      <c r="B76" s="17" t="s">
        <v>80</v>
      </c>
      <c r="C76" s="15" t="s">
        <v>81</v>
      </c>
      <c r="D76" s="15" t="s">
        <v>108</v>
      </c>
      <c r="E76" s="15" t="s">
        <v>109</v>
      </c>
      <c r="F76" s="17" t="s">
        <v>110</v>
      </c>
      <c r="G76" s="18">
        <v>0</v>
      </c>
      <c r="H76" s="18">
        <v>0</v>
      </c>
      <c r="I76" s="14">
        <v>111396.28</v>
      </c>
      <c r="J76" s="29">
        <v>0</v>
      </c>
    </row>
    <row r="77" spans="1:10" ht="63" outlineLevel="1">
      <c r="A77" s="16">
        <v>62</v>
      </c>
      <c r="B77" s="17" t="s">
        <v>80</v>
      </c>
      <c r="C77" s="15" t="s">
        <v>81</v>
      </c>
      <c r="D77" s="15" t="s">
        <v>111</v>
      </c>
      <c r="E77" s="15" t="s">
        <v>109</v>
      </c>
      <c r="F77" s="17" t="s">
        <v>112</v>
      </c>
      <c r="G77" s="18">
        <v>0</v>
      </c>
      <c r="H77" s="18">
        <v>0</v>
      </c>
      <c r="I77" s="14">
        <v>467176.84</v>
      </c>
      <c r="J77" s="29">
        <v>0</v>
      </c>
    </row>
    <row r="78" spans="1:10" ht="63" outlineLevel="1">
      <c r="A78" s="19">
        <v>63</v>
      </c>
      <c r="B78" s="17" t="s">
        <v>80</v>
      </c>
      <c r="C78" s="15" t="s">
        <v>81</v>
      </c>
      <c r="D78" s="15" t="s">
        <v>113</v>
      </c>
      <c r="E78" s="15" t="s">
        <v>114</v>
      </c>
      <c r="F78" s="17" t="s">
        <v>115</v>
      </c>
      <c r="G78" s="18">
        <v>706600</v>
      </c>
      <c r="H78" s="18">
        <v>706600</v>
      </c>
      <c r="I78" s="14">
        <v>826401.69</v>
      </c>
      <c r="J78" s="29">
        <f t="shared" si="0"/>
        <v>116.95466883668271</v>
      </c>
    </row>
    <row r="79" spans="1:10" ht="159" customHeight="1" outlineLevel="1">
      <c r="A79" s="16">
        <v>64</v>
      </c>
      <c r="B79" s="17" t="s">
        <v>80</v>
      </c>
      <c r="C79" s="15" t="s">
        <v>81</v>
      </c>
      <c r="D79" s="15" t="s">
        <v>116</v>
      </c>
      <c r="E79" s="15" t="s">
        <v>114</v>
      </c>
      <c r="F79" s="20" t="s">
        <v>117</v>
      </c>
      <c r="G79" s="18">
        <v>42740600</v>
      </c>
      <c r="H79" s="18">
        <v>42740600</v>
      </c>
      <c r="I79" s="14">
        <v>49230184.859999999</v>
      </c>
      <c r="J79" s="29">
        <f t="shared" si="0"/>
        <v>115.18365409002213</v>
      </c>
    </row>
    <row r="80" spans="1:10" ht="96" customHeight="1" outlineLevel="1">
      <c r="A80" s="16">
        <v>65</v>
      </c>
      <c r="B80" s="17" t="s">
        <v>80</v>
      </c>
      <c r="C80" s="15" t="s">
        <v>81</v>
      </c>
      <c r="D80" s="15" t="s">
        <v>118</v>
      </c>
      <c r="E80" s="15" t="s">
        <v>119</v>
      </c>
      <c r="F80" s="17" t="s">
        <v>120</v>
      </c>
      <c r="G80" s="18">
        <v>1157000</v>
      </c>
      <c r="H80" s="18">
        <v>4117046</v>
      </c>
      <c r="I80" s="14">
        <v>4970622.9800000004</v>
      </c>
      <c r="J80" s="29">
        <f t="shared" si="0"/>
        <v>120.7327530467233</v>
      </c>
    </row>
    <row r="81" spans="1:10" ht="63" outlineLevel="1">
      <c r="A81" s="19">
        <v>66</v>
      </c>
      <c r="B81" s="17" t="s">
        <v>80</v>
      </c>
      <c r="C81" s="15" t="s">
        <v>81</v>
      </c>
      <c r="D81" s="15" t="s">
        <v>121</v>
      </c>
      <c r="E81" s="15" t="s">
        <v>119</v>
      </c>
      <c r="F81" s="17" t="s">
        <v>122</v>
      </c>
      <c r="G81" s="18">
        <v>1500000</v>
      </c>
      <c r="H81" s="18">
        <v>7768718</v>
      </c>
      <c r="I81" s="14">
        <v>10789483.869999999</v>
      </c>
      <c r="J81" s="29">
        <f t="shared" ref="J81:J144" si="1">I81/H81*100</f>
        <v>138.88371118632443</v>
      </c>
    </row>
    <row r="82" spans="1:10" ht="58.5" customHeight="1">
      <c r="A82" s="16">
        <v>67</v>
      </c>
      <c r="B82" s="17"/>
      <c r="C82" s="15" t="s">
        <v>124</v>
      </c>
      <c r="D82" s="30" t="s">
        <v>123</v>
      </c>
      <c r="E82" s="31"/>
      <c r="F82" s="32"/>
      <c r="G82" s="18">
        <v>467696</v>
      </c>
      <c r="H82" s="18">
        <v>467696</v>
      </c>
      <c r="I82" s="14">
        <v>29452.93</v>
      </c>
      <c r="J82" s="29">
        <f t="shared" si="1"/>
        <v>6.2974517635387084</v>
      </c>
    </row>
    <row r="83" spans="1:10" ht="129" customHeight="1" outlineLevel="1">
      <c r="A83" s="16">
        <v>68</v>
      </c>
      <c r="B83" s="17" t="s">
        <v>123</v>
      </c>
      <c r="C83" s="15" t="s">
        <v>124</v>
      </c>
      <c r="D83" s="15" t="s">
        <v>70</v>
      </c>
      <c r="E83" s="15" t="s">
        <v>14</v>
      </c>
      <c r="F83" s="17" t="s">
        <v>71</v>
      </c>
      <c r="G83" s="18">
        <v>450000</v>
      </c>
      <c r="H83" s="18">
        <v>450000</v>
      </c>
      <c r="I83" s="14">
        <v>0</v>
      </c>
      <c r="J83" s="29">
        <f t="shared" si="1"/>
        <v>0</v>
      </c>
    </row>
    <row r="84" spans="1:10" ht="94.5" outlineLevel="1">
      <c r="A84" s="19">
        <v>69</v>
      </c>
      <c r="B84" s="17" t="s">
        <v>123</v>
      </c>
      <c r="C84" s="15" t="s">
        <v>124</v>
      </c>
      <c r="D84" s="15" t="s">
        <v>125</v>
      </c>
      <c r="E84" s="15" t="s">
        <v>14</v>
      </c>
      <c r="F84" s="17" t="s">
        <v>27</v>
      </c>
      <c r="G84" s="18">
        <v>17696</v>
      </c>
      <c r="H84" s="18">
        <v>17696</v>
      </c>
      <c r="I84" s="14">
        <v>29452.93</v>
      </c>
      <c r="J84" s="29">
        <f t="shared" si="1"/>
        <v>166.43834764918626</v>
      </c>
    </row>
    <row r="85" spans="1:10" ht="31.5">
      <c r="A85" s="16">
        <v>70</v>
      </c>
      <c r="B85" s="17" t="s">
        <v>126</v>
      </c>
      <c r="C85" s="15" t="s">
        <v>127</v>
      </c>
      <c r="D85" s="30" t="s">
        <v>126</v>
      </c>
      <c r="E85" s="31"/>
      <c r="F85" s="32"/>
      <c r="G85" s="18">
        <v>691886985</v>
      </c>
      <c r="H85" s="18">
        <v>753943058</v>
      </c>
      <c r="I85" s="14">
        <v>764477934.27999997</v>
      </c>
      <c r="J85" s="29">
        <f t="shared" si="1"/>
        <v>101.39730396987088</v>
      </c>
    </row>
    <row r="86" spans="1:10" ht="63" outlineLevel="1">
      <c r="A86" s="16">
        <v>71</v>
      </c>
      <c r="B86" s="17" t="s">
        <v>126</v>
      </c>
      <c r="C86" s="15" t="s">
        <v>127</v>
      </c>
      <c r="D86" s="15" t="s">
        <v>128</v>
      </c>
      <c r="E86" s="15" t="s">
        <v>33</v>
      </c>
      <c r="F86" s="17" t="s">
        <v>129</v>
      </c>
      <c r="G86" s="18">
        <v>0</v>
      </c>
      <c r="H86" s="18">
        <v>0</v>
      </c>
      <c r="I86" s="14">
        <v>-4771</v>
      </c>
      <c r="J86" s="29">
        <v>0</v>
      </c>
    </row>
    <row r="87" spans="1:10" ht="78" customHeight="1" outlineLevel="1">
      <c r="A87" s="19">
        <v>72</v>
      </c>
      <c r="B87" s="17" t="s">
        <v>126</v>
      </c>
      <c r="C87" s="15" t="s">
        <v>127</v>
      </c>
      <c r="D87" s="15" t="s">
        <v>130</v>
      </c>
      <c r="E87" s="15" t="s">
        <v>33</v>
      </c>
      <c r="F87" s="17" t="s">
        <v>131</v>
      </c>
      <c r="G87" s="18">
        <v>0</v>
      </c>
      <c r="H87" s="18">
        <v>0</v>
      </c>
      <c r="I87" s="14">
        <v>-262.01</v>
      </c>
      <c r="J87" s="29">
        <v>0</v>
      </c>
    </row>
    <row r="88" spans="1:10" ht="141" customHeight="1" outlineLevel="1">
      <c r="A88" s="16">
        <v>73</v>
      </c>
      <c r="B88" s="17" t="s">
        <v>126</v>
      </c>
      <c r="C88" s="15" t="s">
        <v>127</v>
      </c>
      <c r="D88" s="15" t="s">
        <v>132</v>
      </c>
      <c r="E88" s="15" t="s">
        <v>33</v>
      </c>
      <c r="F88" s="17" t="s">
        <v>133</v>
      </c>
      <c r="G88" s="18">
        <v>0</v>
      </c>
      <c r="H88" s="18">
        <v>0</v>
      </c>
      <c r="I88" s="14">
        <v>-35.1</v>
      </c>
      <c r="J88" s="29">
        <v>0</v>
      </c>
    </row>
    <row r="89" spans="1:10" ht="78.75" outlineLevel="1">
      <c r="A89" s="16">
        <v>74</v>
      </c>
      <c r="B89" s="17" t="s">
        <v>126</v>
      </c>
      <c r="C89" s="15" t="s">
        <v>127</v>
      </c>
      <c r="D89" s="15" t="s">
        <v>134</v>
      </c>
      <c r="E89" s="15" t="s">
        <v>33</v>
      </c>
      <c r="F89" s="17" t="s">
        <v>135</v>
      </c>
      <c r="G89" s="18">
        <v>0</v>
      </c>
      <c r="H89" s="18">
        <v>0</v>
      </c>
      <c r="I89" s="14">
        <v>-0.01</v>
      </c>
      <c r="J89" s="29">
        <v>0</v>
      </c>
    </row>
    <row r="90" spans="1:10" ht="141" customHeight="1" outlineLevel="1">
      <c r="A90" s="19">
        <v>75</v>
      </c>
      <c r="B90" s="17" t="s">
        <v>126</v>
      </c>
      <c r="C90" s="15" t="s">
        <v>127</v>
      </c>
      <c r="D90" s="15" t="s">
        <v>136</v>
      </c>
      <c r="E90" s="15" t="s">
        <v>33</v>
      </c>
      <c r="F90" s="17" t="s">
        <v>137</v>
      </c>
      <c r="G90" s="18">
        <v>2385924</v>
      </c>
      <c r="H90" s="18">
        <v>0</v>
      </c>
      <c r="I90" s="14">
        <v>0</v>
      </c>
      <c r="J90" s="29">
        <v>0</v>
      </c>
    </row>
    <row r="91" spans="1:10" ht="141" customHeight="1" outlineLevel="1">
      <c r="A91" s="16">
        <v>76</v>
      </c>
      <c r="B91" s="17" t="s">
        <v>126</v>
      </c>
      <c r="C91" s="15" t="s">
        <v>127</v>
      </c>
      <c r="D91" s="15" t="s">
        <v>138</v>
      </c>
      <c r="E91" s="15" t="s">
        <v>33</v>
      </c>
      <c r="F91" s="17" t="s">
        <v>139</v>
      </c>
      <c r="G91" s="18">
        <v>57262186</v>
      </c>
      <c r="H91" s="18">
        <v>0</v>
      </c>
      <c r="I91" s="14">
        <v>0</v>
      </c>
      <c r="J91" s="29">
        <v>0</v>
      </c>
    </row>
    <row r="92" spans="1:10" ht="63" outlineLevel="1">
      <c r="A92" s="16">
        <v>77</v>
      </c>
      <c r="B92" s="17" t="s">
        <v>126</v>
      </c>
      <c r="C92" s="15" t="s">
        <v>127</v>
      </c>
      <c r="D92" s="15" t="s">
        <v>140</v>
      </c>
      <c r="E92" s="15" t="s">
        <v>33</v>
      </c>
      <c r="F92" s="17" t="s">
        <v>141</v>
      </c>
      <c r="G92" s="18">
        <v>0</v>
      </c>
      <c r="H92" s="18">
        <v>0</v>
      </c>
      <c r="I92" s="14">
        <v>0.02</v>
      </c>
      <c r="J92" s="29">
        <v>0</v>
      </c>
    </row>
    <row r="93" spans="1:10" ht="79.5" customHeight="1" outlineLevel="1">
      <c r="A93" s="19">
        <v>78</v>
      </c>
      <c r="B93" s="17" t="s">
        <v>126</v>
      </c>
      <c r="C93" s="15" t="s">
        <v>127</v>
      </c>
      <c r="D93" s="15" t="s">
        <v>142</v>
      </c>
      <c r="E93" s="15" t="s">
        <v>33</v>
      </c>
      <c r="F93" s="17" t="s">
        <v>143</v>
      </c>
      <c r="G93" s="18">
        <v>0</v>
      </c>
      <c r="H93" s="18">
        <v>0</v>
      </c>
      <c r="I93" s="14">
        <v>2.98</v>
      </c>
      <c r="J93" s="29">
        <v>0</v>
      </c>
    </row>
    <row r="94" spans="1:10" ht="80.25" customHeight="1" outlineLevel="1">
      <c r="A94" s="16">
        <v>79</v>
      </c>
      <c r="B94" s="17" t="s">
        <v>126</v>
      </c>
      <c r="C94" s="15" t="s">
        <v>127</v>
      </c>
      <c r="D94" s="15" t="s">
        <v>144</v>
      </c>
      <c r="E94" s="15" t="s">
        <v>33</v>
      </c>
      <c r="F94" s="17" t="s">
        <v>145</v>
      </c>
      <c r="G94" s="18">
        <v>0</v>
      </c>
      <c r="H94" s="18">
        <v>0</v>
      </c>
      <c r="I94" s="14">
        <v>22.51</v>
      </c>
      <c r="J94" s="29">
        <v>0</v>
      </c>
    </row>
    <row r="95" spans="1:10" ht="48.75" customHeight="1" outlineLevel="1">
      <c r="A95" s="16">
        <v>80</v>
      </c>
      <c r="B95" s="17" t="s">
        <v>126</v>
      </c>
      <c r="C95" s="15" t="s">
        <v>127</v>
      </c>
      <c r="D95" s="15" t="s">
        <v>146</v>
      </c>
      <c r="E95" s="15" t="s">
        <v>33</v>
      </c>
      <c r="F95" s="17" t="s">
        <v>147</v>
      </c>
      <c r="G95" s="18">
        <v>0</v>
      </c>
      <c r="H95" s="18">
        <v>0</v>
      </c>
      <c r="I95" s="14">
        <v>53.18</v>
      </c>
      <c r="J95" s="29">
        <v>0</v>
      </c>
    </row>
    <row r="96" spans="1:10" ht="102.75" customHeight="1" outlineLevel="1">
      <c r="A96" s="19">
        <v>81</v>
      </c>
      <c r="B96" s="17" t="s">
        <v>126</v>
      </c>
      <c r="C96" s="15" t="s">
        <v>127</v>
      </c>
      <c r="D96" s="15" t="s">
        <v>148</v>
      </c>
      <c r="E96" s="15" t="s">
        <v>33</v>
      </c>
      <c r="F96" s="17" t="s">
        <v>149</v>
      </c>
      <c r="G96" s="18">
        <v>0</v>
      </c>
      <c r="H96" s="18">
        <v>0</v>
      </c>
      <c r="I96" s="14">
        <v>126.92</v>
      </c>
      <c r="J96" s="29">
        <v>0</v>
      </c>
    </row>
    <row r="97" spans="1:10" ht="94.5" outlineLevel="1">
      <c r="A97" s="16">
        <v>82</v>
      </c>
      <c r="B97" s="17" t="s">
        <v>126</v>
      </c>
      <c r="C97" s="15" t="s">
        <v>127</v>
      </c>
      <c r="D97" s="15" t="s">
        <v>150</v>
      </c>
      <c r="E97" s="15" t="s">
        <v>33</v>
      </c>
      <c r="F97" s="17" t="s">
        <v>151</v>
      </c>
      <c r="G97" s="18">
        <v>0</v>
      </c>
      <c r="H97" s="18">
        <v>0</v>
      </c>
      <c r="I97" s="14">
        <v>255.77</v>
      </c>
      <c r="J97" s="29">
        <v>0</v>
      </c>
    </row>
    <row r="98" spans="1:10" ht="47.25" outlineLevel="1">
      <c r="A98" s="16">
        <v>83</v>
      </c>
      <c r="B98" s="17" t="s">
        <v>126</v>
      </c>
      <c r="C98" s="15" t="s">
        <v>127</v>
      </c>
      <c r="D98" s="15" t="s">
        <v>152</v>
      </c>
      <c r="E98" s="15" t="s">
        <v>33</v>
      </c>
      <c r="F98" s="17" t="s">
        <v>153</v>
      </c>
      <c r="G98" s="18">
        <v>0</v>
      </c>
      <c r="H98" s="18">
        <v>0</v>
      </c>
      <c r="I98" s="14">
        <v>420.77</v>
      </c>
      <c r="J98" s="29">
        <v>0</v>
      </c>
    </row>
    <row r="99" spans="1:10" ht="97.5" customHeight="1" outlineLevel="1">
      <c r="A99" s="19">
        <v>84</v>
      </c>
      <c r="B99" s="17" t="s">
        <v>126</v>
      </c>
      <c r="C99" s="15" t="s">
        <v>127</v>
      </c>
      <c r="D99" s="15" t="s">
        <v>154</v>
      </c>
      <c r="E99" s="15" t="s">
        <v>33</v>
      </c>
      <c r="F99" s="17" t="s">
        <v>155</v>
      </c>
      <c r="G99" s="18">
        <v>0</v>
      </c>
      <c r="H99" s="18">
        <v>0</v>
      </c>
      <c r="I99" s="14">
        <v>1555.31</v>
      </c>
      <c r="J99" s="29">
        <v>0</v>
      </c>
    </row>
    <row r="100" spans="1:10" ht="78" customHeight="1" outlineLevel="1">
      <c r="A100" s="16">
        <v>85</v>
      </c>
      <c r="B100" s="17" t="s">
        <v>126</v>
      </c>
      <c r="C100" s="15" t="s">
        <v>127</v>
      </c>
      <c r="D100" s="15" t="s">
        <v>156</v>
      </c>
      <c r="E100" s="15" t="s">
        <v>33</v>
      </c>
      <c r="F100" s="17" t="s">
        <v>157</v>
      </c>
      <c r="G100" s="18">
        <v>0</v>
      </c>
      <c r="H100" s="18">
        <v>0</v>
      </c>
      <c r="I100" s="14">
        <v>3962.07</v>
      </c>
      <c r="J100" s="29">
        <v>0</v>
      </c>
    </row>
    <row r="101" spans="1:10" ht="42.75" customHeight="1" outlineLevel="1">
      <c r="A101" s="16">
        <v>86</v>
      </c>
      <c r="B101" s="17" t="s">
        <v>126</v>
      </c>
      <c r="C101" s="15" t="s">
        <v>127</v>
      </c>
      <c r="D101" s="15" t="s">
        <v>158</v>
      </c>
      <c r="E101" s="15" t="s">
        <v>33</v>
      </c>
      <c r="F101" s="17" t="s">
        <v>159</v>
      </c>
      <c r="G101" s="18">
        <v>0</v>
      </c>
      <c r="H101" s="18">
        <v>0</v>
      </c>
      <c r="I101" s="14">
        <v>4000</v>
      </c>
      <c r="J101" s="29">
        <v>0</v>
      </c>
    </row>
    <row r="102" spans="1:10" ht="63" outlineLevel="1">
      <c r="A102" s="19">
        <v>87</v>
      </c>
      <c r="B102" s="17" t="s">
        <v>126</v>
      </c>
      <c r="C102" s="15" t="s">
        <v>127</v>
      </c>
      <c r="D102" s="15" t="s">
        <v>160</v>
      </c>
      <c r="E102" s="15" t="s">
        <v>33</v>
      </c>
      <c r="F102" s="17" t="s">
        <v>161</v>
      </c>
      <c r="G102" s="18">
        <v>17541</v>
      </c>
      <c r="H102" s="18">
        <v>17541</v>
      </c>
      <c r="I102" s="14">
        <v>4771</v>
      </c>
      <c r="J102" s="29">
        <f t="shared" si="1"/>
        <v>27.199133458753778</v>
      </c>
    </row>
    <row r="103" spans="1:10" ht="31.5" outlineLevel="1">
      <c r="A103" s="16">
        <v>88</v>
      </c>
      <c r="B103" s="17" t="s">
        <v>126</v>
      </c>
      <c r="C103" s="15" t="s">
        <v>127</v>
      </c>
      <c r="D103" s="15" t="s">
        <v>162</v>
      </c>
      <c r="E103" s="15" t="s">
        <v>33</v>
      </c>
      <c r="F103" s="17" t="s">
        <v>163</v>
      </c>
      <c r="G103" s="18">
        <v>21530</v>
      </c>
      <c r="H103" s="18">
        <v>21530</v>
      </c>
      <c r="I103" s="14">
        <v>4961.58</v>
      </c>
      <c r="J103" s="29">
        <f t="shared" si="1"/>
        <v>23.044960520204366</v>
      </c>
    </row>
    <row r="104" spans="1:10" ht="95.25" customHeight="1" outlineLevel="1">
      <c r="A104" s="16">
        <v>89</v>
      </c>
      <c r="B104" s="17" t="s">
        <v>126</v>
      </c>
      <c r="C104" s="15" t="s">
        <v>127</v>
      </c>
      <c r="D104" s="15" t="s">
        <v>164</v>
      </c>
      <c r="E104" s="15" t="s">
        <v>33</v>
      </c>
      <c r="F104" s="17" t="s">
        <v>165</v>
      </c>
      <c r="G104" s="18">
        <v>0</v>
      </c>
      <c r="H104" s="18">
        <v>0</v>
      </c>
      <c r="I104" s="14">
        <v>5439.02</v>
      </c>
      <c r="J104" s="29">
        <v>0</v>
      </c>
    </row>
    <row r="105" spans="1:10" ht="190.5" customHeight="1" outlineLevel="1">
      <c r="A105" s="19">
        <v>90</v>
      </c>
      <c r="B105" s="17" t="s">
        <v>126</v>
      </c>
      <c r="C105" s="15" t="s">
        <v>127</v>
      </c>
      <c r="D105" s="15" t="s">
        <v>166</v>
      </c>
      <c r="E105" s="15" t="s">
        <v>33</v>
      </c>
      <c r="F105" s="20" t="s">
        <v>167</v>
      </c>
      <c r="G105" s="18">
        <v>0</v>
      </c>
      <c r="H105" s="18">
        <v>0</v>
      </c>
      <c r="I105" s="14">
        <v>10671.89</v>
      </c>
      <c r="J105" s="29">
        <v>0</v>
      </c>
    </row>
    <row r="106" spans="1:10" ht="130.5" customHeight="1" outlineLevel="1">
      <c r="A106" s="16">
        <v>91</v>
      </c>
      <c r="B106" s="17" t="s">
        <v>126</v>
      </c>
      <c r="C106" s="15" t="s">
        <v>127</v>
      </c>
      <c r="D106" s="15" t="s">
        <v>168</v>
      </c>
      <c r="E106" s="15" t="s">
        <v>33</v>
      </c>
      <c r="F106" s="17" t="s">
        <v>169</v>
      </c>
      <c r="G106" s="18">
        <v>0</v>
      </c>
      <c r="H106" s="18">
        <v>0</v>
      </c>
      <c r="I106" s="14">
        <v>11504.85</v>
      </c>
      <c r="J106" s="29">
        <v>0</v>
      </c>
    </row>
    <row r="107" spans="1:10" ht="157.5" outlineLevel="1">
      <c r="A107" s="16">
        <v>92</v>
      </c>
      <c r="B107" s="17" t="s">
        <v>126</v>
      </c>
      <c r="C107" s="15" t="s">
        <v>127</v>
      </c>
      <c r="D107" s="15" t="s">
        <v>170</v>
      </c>
      <c r="E107" s="15" t="s">
        <v>33</v>
      </c>
      <c r="F107" s="20" t="s">
        <v>171</v>
      </c>
      <c r="G107" s="18">
        <v>0</v>
      </c>
      <c r="H107" s="18">
        <v>0</v>
      </c>
      <c r="I107" s="14">
        <v>15959.56</v>
      </c>
      <c r="J107" s="29">
        <v>0</v>
      </c>
    </row>
    <row r="108" spans="1:10" ht="80.25" customHeight="1" outlineLevel="1">
      <c r="A108" s="19">
        <v>93</v>
      </c>
      <c r="B108" s="17" t="s">
        <v>126</v>
      </c>
      <c r="C108" s="15" t="s">
        <v>127</v>
      </c>
      <c r="D108" s="15" t="s">
        <v>172</v>
      </c>
      <c r="E108" s="15" t="s">
        <v>33</v>
      </c>
      <c r="F108" s="17" t="s">
        <v>173</v>
      </c>
      <c r="G108" s="18">
        <v>0</v>
      </c>
      <c r="H108" s="18">
        <v>0</v>
      </c>
      <c r="I108" s="14">
        <v>37999.79</v>
      </c>
      <c r="J108" s="29">
        <v>0</v>
      </c>
    </row>
    <row r="109" spans="1:10" ht="148.5" customHeight="1" outlineLevel="1">
      <c r="A109" s="16">
        <v>94</v>
      </c>
      <c r="B109" s="17" t="s">
        <v>126</v>
      </c>
      <c r="C109" s="15" t="s">
        <v>127</v>
      </c>
      <c r="D109" s="15" t="s">
        <v>174</v>
      </c>
      <c r="E109" s="15" t="s">
        <v>33</v>
      </c>
      <c r="F109" s="17" t="s">
        <v>133</v>
      </c>
      <c r="G109" s="18">
        <v>0</v>
      </c>
      <c r="H109" s="18">
        <v>0</v>
      </c>
      <c r="I109" s="14">
        <v>38387.46</v>
      </c>
      <c r="J109" s="29">
        <v>0</v>
      </c>
    </row>
    <row r="110" spans="1:10" ht="78.75" outlineLevel="1">
      <c r="A110" s="16">
        <v>95</v>
      </c>
      <c r="B110" s="17" t="s">
        <v>126</v>
      </c>
      <c r="C110" s="15" t="s">
        <v>127</v>
      </c>
      <c r="D110" s="15" t="s">
        <v>175</v>
      </c>
      <c r="E110" s="15" t="s">
        <v>33</v>
      </c>
      <c r="F110" s="17" t="s">
        <v>176</v>
      </c>
      <c r="G110" s="18">
        <v>0</v>
      </c>
      <c r="H110" s="18">
        <v>0</v>
      </c>
      <c r="I110" s="14">
        <v>53921.42</v>
      </c>
      <c r="J110" s="29">
        <v>0</v>
      </c>
    </row>
    <row r="111" spans="1:10" ht="91.5" customHeight="1" outlineLevel="1">
      <c r="A111" s="19">
        <v>96</v>
      </c>
      <c r="B111" s="17" t="s">
        <v>126</v>
      </c>
      <c r="C111" s="15" t="s">
        <v>127</v>
      </c>
      <c r="D111" s="15" t="s">
        <v>177</v>
      </c>
      <c r="E111" s="15" t="s">
        <v>33</v>
      </c>
      <c r="F111" s="17" t="s">
        <v>178</v>
      </c>
      <c r="G111" s="18">
        <v>0</v>
      </c>
      <c r="H111" s="18">
        <v>0</v>
      </c>
      <c r="I111" s="14">
        <v>75490.13</v>
      </c>
      <c r="J111" s="29">
        <v>0</v>
      </c>
    </row>
    <row r="112" spans="1:10" ht="92.25" customHeight="1" outlineLevel="1">
      <c r="A112" s="16">
        <v>97</v>
      </c>
      <c r="B112" s="17" t="s">
        <v>126</v>
      </c>
      <c r="C112" s="15" t="s">
        <v>127</v>
      </c>
      <c r="D112" s="15" t="s">
        <v>179</v>
      </c>
      <c r="E112" s="15" t="s">
        <v>33</v>
      </c>
      <c r="F112" s="17" t="s">
        <v>180</v>
      </c>
      <c r="G112" s="18">
        <v>0</v>
      </c>
      <c r="H112" s="18">
        <v>0</v>
      </c>
      <c r="I112" s="14">
        <v>135354.67000000001</v>
      </c>
      <c r="J112" s="29">
        <v>0</v>
      </c>
    </row>
    <row r="113" spans="1:10" ht="127.5" customHeight="1" outlineLevel="1">
      <c r="A113" s="16">
        <v>98</v>
      </c>
      <c r="B113" s="17" t="s">
        <v>126</v>
      </c>
      <c r="C113" s="15" t="s">
        <v>127</v>
      </c>
      <c r="D113" s="15" t="s">
        <v>181</v>
      </c>
      <c r="E113" s="15" t="s">
        <v>33</v>
      </c>
      <c r="F113" s="17" t="s">
        <v>182</v>
      </c>
      <c r="G113" s="18">
        <v>0</v>
      </c>
      <c r="H113" s="18">
        <v>0</v>
      </c>
      <c r="I113" s="14">
        <v>145895.34</v>
      </c>
      <c r="J113" s="29">
        <v>0</v>
      </c>
    </row>
    <row r="114" spans="1:10" ht="31.5" outlineLevel="1">
      <c r="A114" s="19">
        <v>99</v>
      </c>
      <c r="B114" s="17" t="s">
        <v>126</v>
      </c>
      <c r="C114" s="15" t="s">
        <v>127</v>
      </c>
      <c r="D114" s="15" t="s">
        <v>183</v>
      </c>
      <c r="E114" s="15" t="s">
        <v>33</v>
      </c>
      <c r="F114" s="17" t="s">
        <v>184</v>
      </c>
      <c r="G114" s="18">
        <v>0</v>
      </c>
      <c r="H114" s="18">
        <v>0</v>
      </c>
      <c r="I114" s="14">
        <v>183396.26</v>
      </c>
      <c r="J114" s="29">
        <v>0</v>
      </c>
    </row>
    <row r="115" spans="1:10" ht="47.25" outlineLevel="1">
      <c r="A115" s="16">
        <v>100</v>
      </c>
      <c r="B115" s="17" t="s">
        <v>126</v>
      </c>
      <c r="C115" s="15" t="s">
        <v>127</v>
      </c>
      <c r="D115" s="15" t="s">
        <v>185</v>
      </c>
      <c r="E115" s="15" t="s">
        <v>33</v>
      </c>
      <c r="F115" s="17" t="s">
        <v>186</v>
      </c>
      <c r="G115" s="18">
        <v>0</v>
      </c>
      <c r="H115" s="18">
        <v>0</v>
      </c>
      <c r="I115" s="14">
        <v>195537.09</v>
      </c>
      <c r="J115" s="29">
        <v>0</v>
      </c>
    </row>
    <row r="116" spans="1:10" ht="97.5" customHeight="1" outlineLevel="1">
      <c r="A116" s="16">
        <v>101</v>
      </c>
      <c r="B116" s="17" t="s">
        <v>126</v>
      </c>
      <c r="C116" s="15" t="s">
        <v>127</v>
      </c>
      <c r="D116" s="15" t="s">
        <v>187</v>
      </c>
      <c r="E116" s="15" t="s">
        <v>33</v>
      </c>
      <c r="F116" s="17" t="s">
        <v>188</v>
      </c>
      <c r="G116" s="18">
        <v>0</v>
      </c>
      <c r="H116" s="18">
        <v>0</v>
      </c>
      <c r="I116" s="14">
        <v>277303.18</v>
      </c>
      <c r="J116" s="29">
        <v>0</v>
      </c>
    </row>
    <row r="117" spans="1:10" ht="111" customHeight="1" outlineLevel="1">
      <c r="A117" s="19">
        <v>102</v>
      </c>
      <c r="B117" s="17" t="s">
        <v>126</v>
      </c>
      <c r="C117" s="15" t="s">
        <v>127</v>
      </c>
      <c r="D117" s="15" t="s">
        <v>189</v>
      </c>
      <c r="E117" s="15" t="s">
        <v>33</v>
      </c>
      <c r="F117" s="17" t="s">
        <v>190</v>
      </c>
      <c r="G117" s="18">
        <v>0</v>
      </c>
      <c r="H117" s="18">
        <v>0</v>
      </c>
      <c r="I117" s="14">
        <v>320620.68</v>
      </c>
      <c r="J117" s="29">
        <v>0</v>
      </c>
    </row>
    <row r="118" spans="1:10" ht="177.75" customHeight="1" outlineLevel="1">
      <c r="A118" s="16">
        <v>103</v>
      </c>
      <c r="B118" s="17" t="s">
        <v>126</v>
      </c>
      <c r="C118" s="15" t="s">
        <v>127</v>
      </c>
      <c r="D118" s="15" t="s">
        <v>191</v>
      </c>
      <c r="E118" s="15" t="s">
        <v>33</v>
      </c>
      <c r="F118" s="20" t="s">
        <v>192</v>
      </c>
      <c r="G118" s="18">
        <v>0</v>
      </c>
      <c r="H118" s="18">
        <v>0</v>
      </c>
      <c r="I118" s="14">
        <v>351168</v>
      </c>
      <c r="J118" s="29">
        <v>0</v>
      </c>
    </row>
    <row r="119" spans="1:10" ht="126" outlineLevel="1">
      <c r="A119" s="16">
        <v>104</v>
      </c>
      <c r="B119" s="17" t="s">
        <v>126</v>
      </c>
      <c r="C119" s="15" t="s">
        <v>127</v>
      </c>
      <c r="D119" s="15" t="s">
        <v>193</v>
      </c>
      <c r="E119" s="15" t="s">
        <v>33</v>
      </c>
      <c r="F119" s="20" t="s">
        <v>194</v>
      </c>
      <c r="G119" s="18">
        <v>563140</v>
      </c>
      <c r="H119" s="18">
        <v>563140</v>
      </c>
      <c r="I119" s="14">
        <v>450972.29</v>
      </c>
      <c r="J119" s="29">
        <f t="shared" si="1"/>
        <v>80.081736335547106</v>
      </c>
    </row>
    <row r="120" spans="1:10" ht="47.25" outlineLevel="1">
      <c r="A120" s="19">
        <v>105</v>
      </c>
      <c r="B120" s="17" t="s">
        <v>126</v>
      </c>
      <c r="C120" s="15" t="s">
        <v>127</v>
      </c>
      <c r="D120" s="15" t="s">
        <v>195</v>
      </c>
      <c r="E120" s="15" t="s">
        <v>33</v>
      </c>
      <c r="F120" s="17" t="s">
        <v>196</v>
      </c>
      <c r="G120" s="18">
        <v>0</v>
      </c>
      <c r="H120" s="18">
        <v>0</v>
      </c>
      <c r="I120" s="14">
        <v>526276.07999999996</v>
      </c>
      <c r="J120" s="29">
        <v>0</v>
      </c>
    </row>
    <row r="121" spans="1:10" ht="78.75" outlineLevel="1">
      <c r="A121" s="16">
        <v>106</v>
      </c>
      <c r="B121" s="17" t="s">
        <v>126</v>
      </c>
      <c r="C121" s="15" t="s">
        <v>127</v>
      </c>
      <c r="D121" s="15" t="s">
        <v>197</v>
      </c>
      <c r="E121" s="15" t="s">
        <v>33</v>
      </c>
      <c r="F121" s="17" t="s">
        <v>198</v>
      </c>
      <c r="G121" s="18">
        <v>0</v>
      </c>
      <c r="H121" s="18">
        <v>0</v>
      </c>
      <c r="I121" s="14">
        <v>650750.79</v>
      </c>
      <c r="J121" s="29">
        <v>0</v>
      </c>
    </row>
    <row r="122" spans="1:10" ht="81.75" customHeight="1" outlineLevel="1">
      <c r="A122" s="16">
        <v>107</v>
      </c>
      <c r="B122" s="17" t="s">
        <v>126</v>
      </c>
      <c r="C122" s="15" t="s">
        <v>127</v>
      </c>
      <c r="D122" s="15" t="s">
        <v>199</v>
      </c>
      <c r="E122" s="15" t="s">
        <v>33</v>
      </c>
      <c r="F122" s="17" t="s">
        <v>200</v>
      </c>
      <c r="G122" s="18">
        <v>1509000</v>
      </c>
      <c r="H122" s="18">
        <v>1509000</v>
      </c>
      <c r="I122" s="14">
        <v>1915664.64</v>
      </c>
      <c r="J122" s="29">
        <f t="shared" si="1"/>
        <v>126.94928031809145</v>
      </c>
    </row>
    <row r="123" spans="1:10" ht="243.75" customHeight="1" outlineLevel="1">
      <c r="A123" s="19">
        <v>108</v>
      </c>
      <c r="B123" s="17" t="s">
        <v>126</v>
      </c>
      <c r="C123" s="15" t="s">
        <v>127</v>
      </c>
      <c r="D123" s="15" t="s">
        <v>201</v>
      </c>
      <c r="E123" s="15" t="s">
        <v>33</v>
      </c>
      <c r="F123" s="20" t="s">
        <v>202</v>
      </c>
      <c r="G123" s="18">
        <v>2767178</v>
      </c>
      <c r="H123" s="18">
        <v>2767178</v>
      </c>
      <c r="I123" s="14">
        <v>2198458.13</v>
      </c>
      <c r="J123" s="29">
        <f t="shared" si="1"/>
        <v>79.447658589364323</v>
      </c>
    </row>
    <row r="124" spans="1:10" ht="95.25" customHeight="1" outlineLevel="1">
      <c r="A124" s="16">
        <v>109</v>
      </c>
      <c r="B124" s="17" t="s">
        <v>126</v>
      </c>
      <c r="C124" s="15" t="s">
        <v>127</v>
      </c>
      <c r="D124" s="15" t="s">
        <v>203</v>
      </c>
      <c r="E124" s="15" t="s">
        <v>33</v>
      </c>
      <c r="F124" s="17" t="s">
        <v>204</v>
      </c>
      <c r="G124" s="18">
        <v>4612040</v>
      </c>
      <c r="H124" s="18">
        <v>4612040</v>
      </c>
      <c r="I124" s="14">
        <v>2604748.7599999998</v>
      </c>
      <c r="J124" s="29">
        <f t="shared" si="1"/>
        <v>56.477150241541693</v>
      </c>
    </row>
    <row r="125" spans="1:10" ht="96" customHeight="1" outlineLevel="1">
      <c r="A125" s="16">
        <v>110</v>
      </c>
      <c r="B125" s="17" t="s">
        <v>126</v>
      </c>
      <c r="C125" s="15" t="s">
        <v>127</v>
      </c>
      <c r="D125" s="15" t="s">
        <v>205</v>
      </c>
      <c r="E125" s="15" t="s">
        <v>33</v>
      </c>
      <c r="F125" s="17" t="s">
        <v>206</v>
      </c>
      <c r="G125" s="18">
        <v>15571536</v>
      </c>
      <c r="H125" s="18">
        <v>15571536</v>
      </c>
      <c r="I125" s="14">
        <v>14591167.01</v>
      </c>
      <c r="J125" s="29">
        <f t="shared" si="1"/>
        <v>93.704095793761127</v>
      </c>
    </row>
    <row r="126" spans="1:10" ht="127.5" customHeight="1" outlineLevel="1">
      <c r="A126" s="19">
        <v>111</v>
      </c>
      <c r="B126" s="17" t="s">
        <v>126</v>
      </c>
      <c r="C126" s="15" t="s">
        <v>127</v>
      </c>
      <c r="D126" s="15" t="s">
        <v>207</v>
      </c>
      <c r="E126" s="15" t="s">
        <v>33</v>
      </c>
      <c r="F126" s="17" t="s">
        <v>208</v>
      </c>
      <c r="G126" s="18">
        <v>0</v>
      </c>
      <c r="H126" s="18">
        <v>9490002</v>
      </c>
      <c r="I126" s="14">
        <v>15482537.66</v>
      </c>
      <c r="J126" s="29">
        <f t="shared" si="1"/>
        <v>163.14577868371367</v>
      </c>
    </row>
    <row r="127" spans="1:10" ht="78.75" outlineLevel="1">
      <c r="A127" s="16">
        <v>112</v>
      </c>
      <c r="B127" s="17" t="s">
        <v>126</v>
      </c>
      <c r="C127" s="15" t="s">
        <v>127</v>
      </c>
      <c r="D127" s="15" t="s">
        <v>209</v>
      </c>
      <c r="E127" s="15" t="s">
        <v>33</v>
      </c>
      <c r="F127" s="17" t="s">
        <v>210</v>
      </c>
      <c r="G127" s="18">
        <v>28899540</v>
      </c>
      <c r="H127" s="18">
        <v>28899540</v>
      </c>
      <c r="I127" s="14">
        <v>20600237.140000001</v>
      </c>
      <c r="J127" s="29">
        <f t="shared" si="1"/>
        <v>71.282231966321959</v>
      </c>
    </row>
    <row r="128" spans="1:10" ht="94.5" outlineLevel="1">
      <c r="A128" s="16">
        <v>113</v>
      </c>
      <c r="B128" s="17" t="s">
        <v>126</v>
      </c>
      <c r="C128" s="15" t="s">
        <v>127</v>
      </c>
      <c r="D128" s="15" t="s">
        <v>211</v>
      </c>
      <c r="E128" s="15" t="s">
        <v>33</v>
      </c>
      <c r="F128" s="17" t="s">
        <v>212</v>
      </c>
      <c r="G128" s="18">
        <v>0</v>
      </c>
      <c r="H128" s="18">
        <v>50158108</v>
      </c>
      <c r="I128" s="14">
        <v>42772856.219999999</v>
      </c>
      <c r="J128" s="29">
        <f t="shared" si="1"/>
        <v>85.27605590705295</v>
      </c>
    </row>
    <row r="129" spans="1:10" ht="31.5" outlineLevel="1">
      <c r="A129" s="19">
        <v>114</v>
      </c>
      <c r="B129" s="17" t="s">
        <v>126</v>
      </c>
      <c r="C129" s="15" t="s">
        <v>127</v>
      </c>
      <c r="D129" s="15" t="s">
        <v>213</v>
      </c>
      <c r="E129" s="15" t="s">
        <v>33</v>
      </c>
      <c r="F129" s="17" t="s">
        <v>214</v>
      </c>
      <c r="G129" s="18">
        <v>77256105</v>
      </c>
      <c r="H129" s="18">
        <v>77256105</v>
      </c>
      <c r="I129" s="14">
        <v>72757210.370000005</v>
      </c>
      <c r="J129" s="29">
        <f t="shared" si="1"/>
        <v>94.176648395618713</v>
      </c>
    </row>
    <row r="130" spans="1:10" ht="60" customHeight="1" outlineLevel="1">
      <c r="A130" s="16">
        <v>115</v>
      </c>
      <c r="B130" s="17" t="s">
        <v>126</v>
      </c>
      <c r="C130" s="15" t="s">
        <v>127</v>
      </c>
      <c r="D130" s="15" t="s">
        <v>215</v>
      </c>
      <c r="E130" s="15" t="s">
        <v>33</v>
      </c>
      <c r="F130" s="17" t="s">
        <v>216</v>
      </c>
      <c r="G130" s="18">
        <v>46820012</v>
      </c>
      <c r="H130" s="18">
        <v>122722080</v>
      </c>
      <c r="I130" s="14">
        <v>168350983.06</v>
      </c>
      <c r="J130" s="29">
        <f t="shared" si="1"/>
        <v>137.18067935289233</v>
      </c>
    </row>
    <row r="131" spans="1:10" ht="94.5" outlineLevel="1">
      <c r="A131" s="16">
        <v>116</v>
      </c>
      <c r="B131" s="17" t="s">
        <v>126</v>
      </c>
      <c r="C131" s="15" t="s">
        <v>127</v>
      </c>
      <c r="D131" s="15" t="s">
        <v>217</v>
      </c>
      <c r="E131" s="15" t="s">
        <v>33</v>
      </c>
      <c r="F131" s="17" t="s">
        <v>133</v>
      </c>
      <c r="G131" s="18">
        <v>453602132</v>
      </c>
      <c r="H131" s="18">
        <v>439756137</v>
      </c>
      <c r="I131" s="14">
        <v>419311836.56999999</v>
      </c>
      <c r="J131" s="29">
        <f t="shared" si="1"/>
        <v>95.350991445060828</v>
      </c>
    </row>
    <row r="132" spans="1:10" ht="94.5" outlineLevel="1">
      <c r="A132" s="19">
        <v>117</v>
      </c>
      <c r="B132" s="17" t="s">
        <v>126</v>
      </c>
      <c r="C132" s="15" t="s">
        <v>127</v>
      </c>
      <c r="D132" s="15" t="s">
        <v>218</v>
      </c>
      <c r="E132" s="15" t="s">
        <v>14</v>
      </c>
      <c r="F132" s="17" t="s">
        <v>219</v>
      </c>
      <c r="G132" s="18">
        <v>13615</v>
      </c>
      <c r="H132" s="18">
        <v>13615</v>
      </c>
      <c r="I132" s="14">
        <v>24748.66</v>
      </c>
      <c r="J132" s="29">
        <f t="shared" si="1"/>
        <v>181.77495409474844</v>
      </c>
    </row>
    <row r="133" spans="1:10" ht="126.75" customHeight="1" outlineLevel="1">
      <c r="A133" s="16">
        <v>118</v>
      </c>
      <c r="B133" s="17" t="s">
        <v>126</v>
      </c>
      <c r="C133" s="15" t="s">
        <v>127</v>
      </c>
      <c r="D133" s="15" t="s">
        <v>70</v>
      </c>
      <c r="E133" s="15" t="s">
        <v>14</v>
      </c>
      <c r="F133" s="17" t="s">
        <v>71</v>
      </c>
      <c r="G133" s="18">
        <v>108920</v>
      </c>
      <c r="H133" s="18">
        <v>108920</v>
      </c>
      <c r="I133" s="14">
        <v>85515.12</v>
      </c>
      <c r="J133" s="29">
        <f t="shared" si="1"/>
        <v>78.511861917003301</v>
      </c>
    </row>
    <row r="134" spans="1:10" ht="152.25" customHeight="1" outlineLevel="1">
      <c r="A134" s="16">
        <v>119</v>
      </c>
      <c r="B134" s="17" t="s">
        <v>126</v>
      </c>
      <c r="C134" s="15" t="s">
        <v>127</v>
      </c>
      <c r="D134" s="15" t="s">
        <v>220</v>
      </c>
      <c r="E134" s="15" t="s">
        <v>14</v>
      </c>
      <c r="F134" s="20" t="s">
        <v>221</v>
      </c>
      <c r="G134" s="18">
        <v>204225</v>
      </c>
      <c r="H134" s="18">
        <v>204225</v>
      </c>
      <c r="I134" s="14">
        <v>129058.45</v>
      </c>
      <c r="J134" s="29">
        <f t="shared" si="1"/>
        <v>63.194246541804375</v>
      </c>
    </row>
    <row r="135" spans="1:10" ht="142.5" customHeight="1" outlineLevel="1">
      <c r="A135" s="19">
        <v>120</v>
      </c>
      <c r="B135" s="17" t="s">
        <v>126</v>
      </c>
      <c r="C135" s="15" t="s">
        <v>127</v>
      </c>
      <c r="D135" s="15" t="s">
        <v>222</v>
      </c>
      <c r="E135" s="15" t="s">
        <v>14</v>
      </c>
      <c r="F135" s="17" t="s">
        <v>223</v>
      </c>
      <c r="G135" s="18">
        <v>272361</v>
      </c>
      <c r="H135" s="18">
        <v>272361</v>
      </c>
      <c r="I135" s="14">
        <v>151200</v>
      </c>
      <c r="J135" s="29">
        <f t="shared" si="1"/>
        <v>55.5145560487735</v>
      </c>
    </row>
    <row r="136" spans="1:10" ht="15.75">
      <c r="A136" s="16">
        <v>121</v>
      </c>
      <c r="B136" s="17"/>
      <c r="C136" s="15" t="s">
        <v>225</v>
      </c>
      <c r="D136" s="30" t="s">
        <v>224</v>
      </c>
      <c r="E136" s="31"/>
      <c r="F136" s="32"/>
      <c r="G136" s="18">
        <v>3896530</v>
      </c>
      <c r="H136" s="18">
        <v>3896530</v>
      </c>
      <c r="I136" s="14">
        <v>3947053.71</v>
      </c>
      <c r="J136" s="29">
        <f t="shared" si="1"/>
        <v>101.29663341485886</v>
      </c>
    </row>
    <row r="137" spans="1:10" ht="104.25" customHeight="1" outlineLevel="1">
      <c r="A137" s="16">
        <v>122</v>
      </c>
      <c r="B137" s="17" t="s">
        <v>224</v>
      </c>
      <c r="C137" s="15" t="s">
        <v>225</v>
      </c>
      <c r="D137" s="15" t="s">
        <v>226</v>
      </c>
      <c r="E137" s="15" t="s">
        <v>14</v>
      </c>
      <c r="F137" s="17" t="s">
        <v>227</v>
      </c>
      <c r="G137" s="18">
        <v>605</v>
      </c>
      <c r="H137" s="18">
        <v>605</v>
      </c>
      <c r="I137" s="14">
        <v>2000</v>
      </c>
      <c r="J137" s="29">
        <f t="shared" si="1"/>
        <v>330.57851239669424</v>
      </c>
    </row>
    <row r="138" spans="1:10" ht="47.25" outlineLevel="1">
      <c r="A138" s="19">
        <v>123</v>
      </c>
      <c r="B138" s="17" t="s">
        <v>224</v>
      </c>
      <c r="C138" s="15" t="s">
        <v>225</v>
      </c>
      <c r="D138" s="15" t="s">
        <v>45</v>
      </c>
      <c r="E138" s="15" t="s">
        <v>14</v>
      </c>
      <c r="F138" s="17" t="s">
        <v>46</v>
      </c>
      <c r="G138" s="18">
        <v>580</v>
      </c>
      <c r="H138" s="18">
        <v>580</v>
      </c>
      <c r="I138" s="14">
        <v>3507.24</v>
      </c>
      <c r="J138" s="29">
        <f t="shared" si="1"/>
        <v>604.69655172413786</v>
      </c>
    </row>
    <row r="139" spans="1:10" ht="126.75" customHeight="1" outlineLevel="1">
      <c r="A139" s="16">
        <v>124</v>
      </c>
      <c r="B139" s="17" t="s">
        <v>224</v>
      </c>
      <c r="C139" s="15" t="s">
        <v>225</v>
      </c>
      <c r="D139" s="15" t="s">
        <v>72</v>
      </c>
      <c r="E139" s="15" t="s">
        <v>14</v>
      </c>
      <c r="F139" s="17" t="s">
        <v>73</v>
      </c>
      <c r="G139" s="18">
        <v>60000</v>
      </c>
      <c r="H139" s="18">
        <v>60000</v>
      </c>
      <c r="I139" s="14">
        <v>150221.34</v>
      </c>
      <c r="J139" s="29">
        <f t="shared" si="1"/>
        <v>250.3689</v>
      </c>
    </row>
    <row r="140" spans="1:10" ht="181.5" customHeight="1" outlineLevel="1">
      <c r="A140" s="16">
        <v>125</v>
      </c>
      <c r="B140" s="17" t="s">
        <v>224</v>
      </c>
      <c r="C140" s="15" t="s">
        <v>225</v>
      </c>
      <c r="D140" s="15" t="s">
        <v>68</v>
      </c>
      <c r="E140" s="15" t="s">
        <v>14</v>
      </c>
      <c r="F140" s="20" t="s">
        <v>69</v>
      </c>
      <c r="G140" s="18">
        <v>272300</v>
      </c>
      <c r="H140" s="18">
        <v>272300</v>
      </c>
      <c r="I140" s="14">
        <v>259528.84</v>
      </c>
      <c r="J140" s="29">
        <f t="shared" si="1"/>
        <v>95.309893499816383</v>
      </c>
    </row>
    <row r="141" spans="1:10" ht="120" customHeight="1" outlineLevel="1">
      <c r="A141" s="19">
        <v>126</v>
      </c>
      <c r="B141" s="17" t="s">
        <v>224</v>
      </c>
      <c r="C141" s="15" t="s">
        <v>225</v>
      </c>
      <c r="D141" s="15" t="s">
        <v>70</v>
      </c>
      <c r="E141" s="15" t="s">
        <v>14</v>
      </c>
      <c r="F141" s="17" t="s">
        <v>71</v>
      </c>
      <c r="G141" s="18">
        <v>748825</v>
      </c>
      <c r="H141" s="18">
        <v>748825</v>
      </c>
      <c r="I141" s="14">
        <v>1125613.04</v>
      </c>
      <c r="J141" s="29">
        <f t="shared" si="1"/>
        <v>150.31723566921511</v>
      </c>
    </row>
    <row r="142" spans="1:10" ht="90" customHeight="1" outlineLevel="1">
      <c r="A142" s="16">
        <v>127</v>
      </c>
      <c r="B142" s="17" t="s">
        <v>224</v>
      </c>
      <c r="C142" s="15" t="s">
        <v>225</v>
      </c>
      <c r="D142" s="15" t="s">
        <v>26</v>
      </c>
      <c r="E142" s="15" t="s">
        <v>14</v>
      </c>
      <c r="F142" s="17" t="s">
        <v>27</v>
      </c>
      <c r="G142" s="18">
        <v>2814220</v>
      </c>
      <c r="H142" s="18">
        <v>2814220</v>
      </c>
      <c r="I142" s="14">
        <v>2406183.25</v>
      </c>
      <c r="J142" s="29">
        <f t="shared" si="1"/>
        <v>85.500893675689895</v>
      </c>
    </row>
    <row r="143" spans="1:10" ht="15.75">
      <c r="A143" s="16">
        <v>128</v>
      </c>
      <c r="B143" s="17"/>
      <c r="C143" s="15" t="s">
        <v>229</v>
      </c>
      <c r="D143" s="30" t="s">
        <v>228</v>
      </c>
      <c r="E143" s="31"/>
      <c r="F143" s="32"/>
      <c r="G143" s="18">
        <v>643989</v>
      </c>
      <c r="H143" s="18">
        <v>643989</v>
      </c>
      <c r="I143" s="14">
        <v>409879.26</v>
      </c>
      <c r="J143" s="29">
        <f t="shared" si="1"/>
        <v>63.646934963174843</v>
      </c>
    </row>
    <row r="144" spans="1:10" ht="63" outlineLevel="1">
      <c r="A144" s="19">
        <v>129</v>
      </c>
      <c r="B144" s="17" t="s">
        <v>228</v>
      </c>
      <c r="C144" s="15" t="s">
        <v>229</v>
      </c>
      <c r="D144" s="15" t="s">
        <v>26</v>
      </c>
      <c r="E144" s="15" t="s">
        <v>14</v>
      </c>
      <c r="F144" s="17" t="s">
        <v>27</v>
      </c>
      <c r="G144" s="18">
        <v>581360</v>
      </c>
      <c r="H144" s="18">
        <v>581360</v>
      </c>
      <c r="I144" s="14">
        <v>186667.45</v>
      </c>
      <c r="J144" s="29">
        <f t="shared" si="1"/>
        <v>32.108753612219623</v>
      </c>
    </row>
    <row r="145" spans="1:10" ht="94.5" outlineLevel="1">
      <c r="A145" s="16">
        <v>130</v>
      </c>
      <c r="B145" s="17" t="s">
        <v>228</v>
      </c>
      <c r="C145" s="15" t="s">
        <v>229</v>
      </c>
      <c r="D145" s="15" t="s">
        <v>70</v>
      </c>
      <c r="E145" s="15" t="s">
        <v>14</v>
      </c>
      <c r="F145" s="17" t="s">
        <v>71</v>
      </c>
      <c r="G145" s="18">
        <v>62629</v>
      </c>
      <c r="H145" s="18">
        <v>62629</v>
      </c>
      <c r="I145" s="14">
        <v>223211.81</v>
      </c>
      <c r="J145" s="29">
        <f t="shared" ref="J145:J208" si="2">I145/H145*100</f>
        <v>356.40327963084195</v>
      </c>
    </row>
    <row r="146" spans="1:10" ht="36" customHeight="1">
      <c r="A146" s="16">
        <v>131</v>
      </c>
      <c r="B146" s="17"/>
      <c r="C146" s="15" t="s">
        <v>231</v>
      </c>
      <c r="D146" s="30" t="s">
        <v>230</v>
      </c>
      <c r="E146" s="31"/>
      <c r="F146" s="32"/>
      <c r="G146" s="18">
        <v>54460</v>
      </c>
      <c r="H146" s="18">
        <v>54460</v>
      </c>
      <c r="I146" s="14">
        <v>210500</v>
      </c>
      <c r="J146" s="29">
        <f t="shared" si="2"/>
        <v>386.52221814175539</v>
      </c>
    </row>
    <row r="147" spans="1:10" ht="74.25" customHeight="1" outlineLevel="1">
      <c r="A147" s="19">
        <v>132</v>
      </c>
      <c r="B147" s="17" t="s">
        <v>230</v>
      </c>
      <c r="C147" s="15" t="s">
        <v>231</v>
      </c>
      <c r="D147" s="15" t="s">
        <v>24</v>
      </c>
      <c r="E147" s="15" t="s">
        <v>14</v>
      </c>
      <c r="F147" s="17" t="s">
        <v>25</v>
      </c>
      <c r="G147" s="18">
        <v>54460</v>
      </c>
      <c r="H147" s="18">
        <v>54460</v>
      </c>
      <c r="I147" s="14">
        <v>210500</v>
      </c>
      <c r="J147" s="29">
        <f t="shared" si="2"/>
        <v>386.52221814175539</v>
      </c>
    </row>
    <row r="148" spans="1:10" ht="15.75">
      <c r="A148" s="16">
        <v>133</v>
      </c>
      <c r="B148" s="17"/>
      <c r="C148" s="15" t="s">
        <v>233</v>
      </c>
      <c r="D148" s="30" t="s">
        <v>232</v>
      </c>
      <c r="E148" s="31"/>
      <c r="F148" s="32"/>
      <c r="G148" s="18">
        <v>43700</v>
      </c>
      <c r="H148" s="18">
        <v>43700</v>
      </c>
      <c r="I148" s="14">
        <v>32542.49</v>
      </c>
      <c r="J148" s="29">
        <f t="shared" si="2"/>
        <v>74.467940503432501</v>
      </c>
    </row>
    <row r="149" spans="1:10" ht="96" customHeight="1" outlineLevel="1">
      <c r="A149" s="16">
        <v>134</v>
      </c>
      <c r="B149" s="17" t="s">
        <v>232</v>
      </c>
      <c r="C149" s="15" t="s">
        <v>233</v>
      </c>
      <c r="D149" s="15" t="s">
        <v>26</v>
      </c>
      <c r="E149" s="15" t="s">
        <v>14</v>
      </c>
      <c r="F149" s="17" t="s">
        <v>27</v>
      </c>
      <c r="G149" s="18">
        <v>43700</v>
      </c>
      <c r="H149" s="18">
        <v>43700</v>
      </c>
      <c r="I149" s="14">
        <v>32542.49</v>
      </c>
      <c r="J149" s="29">
        <f t="shared" si="2"/>
        <v>74.467940503432501</v>
      </c>
    </row>
    <row r="150" spans="1:10" ht="44.25" customHeight="1">
      <c r="A150" s="19">
        <v>135</v>
      </c>
      <c r="B150" s="17"/>
      <c r="C150" s="15" t="s">
        <v>235</v>
      </c>
      <c r="D150" s="30" t="s">
        <v>234</v>
      </c>
      <c r="E150" s="31"/>
      <c r="F150" s="32"/>
      <c r="G150" s="18">
        <v>320000</v>
      </c>
      <c r="H150" s="18">
        <v>320000</v>
      </c>
      <c r="I150" s="14">
        <v>185000</v>
      </c>
      <c r="J150" s="29">
        <f t="shared" si="2"/>
        <v>57.8125</v>
      </c>
    </row>
    <row r="151" spans="1:10" ht="99" customHeight="1" outlineLevel="1">
      <c r="A151" s="16">
        <v>136</v>
      </c>
      <c r="B151" s="17" t="s">
        <v>234</v>
      </c>
      <c r="C151" s="15" t="s">
        <v>235</v>
      </c>
      <c r="D151" s="15" t="s">
        <v>26</v>
      </c>
      <c r="E151" s="15" t="s">
        <v>14</v>
      </c>
      <c r="F151" s="17" t="s">
        <v>27</v>
      </c>
      <c r="G151" s="18">
        <v>0</v>
      </c>
      <c r="H151" s="18">
        <v>0</v>
      </c>
      <c r="I151" s="14">
        <v>2000</v>
      </c>
      <c r="J151" s="29">
        <v>0</v>
      </c>
    </row>
    <row r="152" spans="1:10" ht="78" customHeight="1" outlineLevel="1">
      <c r="A152" s="16">
        <v>137</v>
      </c>
      <c r="B152" s="17" t="s">
        <v>234</v>
      </c>
      <c r="C152" s="15" t="s">
        <v>235</v>
      </c>
      <c r="D152" s="15" t="s">
        <v>13</v>
      </c>
      <c r="E152" s="15" t="s">
        <v>14</v>
      </c>
      <c r="F152" s="17" t="s">
        <v>15</v>
      </c>
      <c r="G152" s="18">
        <v>0</v>
      </c>
      <c r="H152" s="18">
        <v>0</v>
      </c>
      <c r="I152" s="14">
        <v>20000</v>
      </c>
      <c r="J152" s="29">
        <v>0</v>
      </c>
    </row>
    <row r="153" spans="1:10" ht="132.75" customHeight="1" outlineLevel="1">
      <c r="A153" s="19">
        <v>138</v>
      </c>
      <c r="B153" s="17" t="s">
        <v>234</v>
      </c>
      <c r="C153" s="15" t="s">
        <v>235</v>
      </c>
      <c r="D153" s="15" t="s">
        <v>236</v>
      </c>
      <c r="E153" s="15" t="s">
        <v>14</v>
      </c>
      <c r="F153" s="17" t="s">
        <v>237</v>
      </c>
      <c r="G153" s="18">
        <v>320000</v>
      </c>
      <c r="H153" s="18">
        <v>320000</v>
      </c>
      <c r="I153" s="14">
        <v>163000</v>
      </c>
      <c r="J153" s="29">
        <f t="shared" si="2"/>
        <v>50.9375</v>
      </c>
    </row>
    <row r="154" spans="1:10" ht="34.5" customHeight="1">
      <c r="A154" s="16">
        <v>139</v>
      </c>
      <c r="B154" s="17"/>
      <c r="C154" s="15" t="s">
        <v>239</v>
      </c>
      <c r="D154" s="30" t="s">
        <v>238</v>
      </c>
      <c r="E154" s="31"/>
      <c r="F154" s="32"/>
      <c r="G154" s="18">
        <v>6800</v>
      </c>
      <c r="H154" s="18">
        <v>6800</v>
      </c>
      <c r="I154" s="14">
        <v>3000</v>
      </c>
      <c r="J154" s="29">
        <f t="shared" si="2"/>
        <v>44.117647058823529</v>
      </c>
    </row>
    <row r="155" spans="1:10" ht="96" customHeight="1" outlineLevel="1">
      <c r="A155" s="16">
        <v>140</v>
      </c>
      <c r="B155" s="17" t="s">
        <v>238</v>
      </c>
      <c r="C155" s="15" t="s">
        <v>239</v>
      </c>
      <c r="D155" s="15" t="s">
        <v>240</v>
      </c>
      <c r="E155" s="15" t="s">
        <v>14</v>
      </c>
      <c r="F155" s="17" t="s">
        <v>241</v>
      </c>
      <c r="G155" s="18">
        <v>6800</v>
      </c>
      <c r="H155" s="18">
        <v>6800</v>
      </c>
      <c r="I155" s="14">
        <v>0</v>
      </c>
      <c r="J155" s="29">
        <f t="shared" si="2"/>
        <v>0</v>
      </c>
    </row>
    <row r="156" spans="1:10" ht="78" customHeight="1" outlineLevel="1">
      <c r="A156" s="19">
        <v>141</v>
      </c>
      <c r="B156" s="17" t="s">
        <v>238</v>
      </c>
      <c r="C156" s="15" t="s">
        <v>239</v>
      </c>
      <c r="D156" s="15" t="s">
        <v>18</v>
      </c>
      <c r="E156" s="15" t="s">
        <v>14</v>
      </c>
      <c r="F156" s="17" t="s">
        <v>19</v>
      </c>
      <c r="G156" s="18">
        <v>0</v>
      </c>
      <c r="H156" s="18">
        <v>0</v>
      </c>
      <c r="I156" s="14">
        <v>3000</v>
      </c>
      <c r="J156" s="29">
        <v>0</v>
      </c>
    </row>
    <row r="157" spans="1:10" ht="15.75">
      <c r="A157" s="16">
        <v>142</v>
      </c>
      <c r="B157" s="17"/>
      <c r="C157" s="15" t="s">
        <v>243</v>
      </c>
      <c r="D157" s="30" t="s">
        <v>242</v>
      </c>
      <c r="E157" s="31"/>
      <c r="F157" s="32"/>
      <c r="G157" s="18">
        <v>4487802</v>
      </c>
      <c r="H157" s="18">
        <v>4596239.67</v>
      </c>
      <c r="I157" s="14">
        <v>8274020.8700000001</v>
      </c>
      <c r="J157" s="29">
        <f t="shared" si="2"/>
        <v>180.01717630186155</v>
      </c>
    </row>
    <row r="158" spans="1:10" ht="81.75" customHeight="1" outlineLevel="1">
      <c r="A158" s="16">
        <v>143</v>
      </c>
      <c r="B158" s="17" t="s">
        <v>242</v>
      </c>
      <c r="C158" s="15" t="s">
        <v>243</v>
      </c>
      <c r="D158" s="15" t="s">
        <v>106</v>
      </c>
      <c r="E158" s="15" t="s">
        <v>56</v>
      </c>
      <c r="F158" s="17" t="s">
        <v>107</v>
      </c>
      <c r="G158" s="18">
        <v>1894083</v>
      </c>
      <c r="H158" s="18">
        <v>1894083</v>
      </c>
      <c r="I158" s="14">
        <v>1798797.95</v>
      </c>
      <c r="J158" s="29">
        <f t="shared" si="2"/>
        <v>94.969330805460999</v>
      </c>
    </row>
    <row r="159" spans="1:10" ht="126.75" customHeight="1" outlineLevel="1">
      <c r="A159" s="19">
        <v>144</v>
      </c>
      <c r="B159" s="17" t="s">
        <v>242</v>
      </c>
      <c r="C159" s="15" t="s">
        <v>243</v>
      </c>
      <c r="D159" s="15" t="s">
        <v>244</v>
      </c>
      <c r="E159" s="15" t="s">
        <v>14</v>
      </c>
      <c r="F159" s="17" t="s">
        <v>245</v>
      </c>
      <c r="G159" s="18">
        <v>2723</v>
      </c>
      <c r="H159" s="18">
        <v>2723</v>
      </c>
      <c r="I159" s="14">
        <v>2193.09</v>
      </c>
      <c r="J159" s="29">
        <f t="shared" si="2"/>
        <v>80.539478516342271</v>
      </c>
    </row>
    <row r="160" spans="1:10" ht="109.5" customHeight="1" outlineLevel="1">
      <c r="A160" s="16">
        <v>145</v>
      </c>
      <c r="B160" s="17" t="s">
        <v>242</v>
      </c>
      <c r="C160" s="15" t="s">
        <v>243</v>
      </c>
      <c r="D160" s="15" t="s">
        <v>246</v>
      </c>
      <c r="E160" s="15" t="s">
        <v>14</v>
      </c>
      <c r="F160" s="17" t="s">
        <v>247</v>
      </c>
      <c r="G160" s="18">
        <v>122535</v>
      </c>
      <c r="H160" s="18">
        <v>122535</v>
      </c>
      <c r="I160" s="14">
        <v>140238.19</v>
      </c>
      <c r="J160" s="29">
        <f t="shared" si="2"/>
        <v>114.44745582894684</v>
      </c>
    </row>
    <row r="161" spans="1:10" ht="47.25" outlineLevel="1">
      <c r="A161" s="16">
        <v>146</v>
      </c>
      <c r="B161" s="17" t="s">
        <v>242</v>
      </c>
      <c r="C161" s="15" t="s">
        <v>243</v>
      </c>
      <c r="D161" s="15" t="s">
        <v>18</v>
      </c>
      <c r="E161" s="15" t="s">
        <v>14</v>
      </c>
      <c r="F161" s="17" t="s">
        <v>19</v>
      </c>
      <c r="G161" s="18">
        <v>5508</v>
      </c>
      <c r="H161" s="18">
        <v>5508</v>
      </c>
      <c r="I161" s="14">
        <v>153359.5</v>
      </c>
      <c r="J161" s="29">
        <f t="shared" si="2"/>
        <v>2784.3046477850398</v>
      </c>
    </row>
    <row r="162" spans="1:10" ht="99.75" customHeight="1" outlineLevel="1">
      <c r="A162" s="19">
        <v>147</v>
      </c>
      <c r="B162" s="17" t="s">
        <v>242</v>
      </c>
      <c r="C162" s="15" t="s">
        <v>243</v>
      </c>
      <c r="D162" s="15" t="s">
        <v>240</v>
      </c>
      <c r="E162" s="15" t="s">
        <v>14</v>
      </c>
      <c r="F162" s="17" t="s">
        <v>241</v>
      </c>
      <c r="G162" s="18">
        <v>121173</v>
      </c>
      <c r="H162" s="18">
        <v>121173</v>
      </c>
      <c r="I162" s="14">
        <v>202012.3</v>
      </c>
      <c r="J162" s="29">
        <f t="shared" si="2"/>
        <v>166.71395442879188</v>
      </c>
    </row>
    <row r="163" spans="1:10" ht="76.5" customHeight="1" outlineLevel="1">
      <c r="A163" s="16">
        <v>148</v>
      </c>
      <c r="B163" s="17" t="s">
        <v>242</v>
      </c>
      <c r="C163" s="15" t="s">
        <v>243</v>
      </c>
      <c r="D163" s="15" t="s">
        <v>248</v>
      </c>
      <c r="E163" s="15" t="s">
        <v>14</v>
      </c>
      <c r="F163" s="17" t="s">
        <v>19</v>
      </c>
      <c r="G163" s="18">
        <v>2341780</v>
      </c>
      <c r="H163" s="18">
        <v>2341780</v>
      </c>
      <c r="I163" s="14">
        <v>4610053.09</v>
      </c>
      <c r="J163" s="29">
        <f t="shared" si="2"/>
        <v>196.8610667953437</v>
      </c>
    </row>
    <row r="164" spans="1:10" ht="48" customHeight="1" outlineLevel="1">
      <c r="A164" s="16">
        <v>149</v>
      </c>
      <c r="B164" s="17" t="s">
        <v>242</v>
      </c>
      <c r="C164" s="15" t="s">
        <v>243</v>
      </c>
      <c r="D164" s="15" t="s">
        <v>108</v>
      </c>
      <c r="E164" s="15" t="s">
        <v>109</v>
      </c>
      <c r="F164" s="17" t="s">
        <v>110</v>
      </c>
      <c r="G164" s="18">
        <v>0</v>
      </c>
      <c r="H164" s="18">
        <v>0</v>
      </c>
      <c r="I164" s="14">
        <v>369305.55</v>
      </c>
      <c r="J164" s="29">
        <v>0</v>
      </c>
    </row>
    <row r="165" spans="1:10" ht="78.75" outlineLevel="1">
      <c r="A165" s="19">
        <v>150</v>
      </c>
      <c r="B165" s="17" t="s">
        <v>242</v>
      </c>
      <c r="C165" s="15" t="s">
        <v>243</v>
      </c>
      <c r="D165" s="15" t="s">
        <v>249</v>
      </c>
      <c r="E165" s="15" t="s">
        <v>109</v>
      </c>
      <c r="F165" s="17" t="s">
        <v>250</v>
      </c>
      <c r="G165" s="18">
        <v>0</v>
      </c>
      <c r="H165" s="18">
        <v>108437.67</v>
      </c>
      <c r="I165" s="14">
        <v>998061.2</v>
      </c>
      <c r="J165" s="29">
        <f t="shared" si="2"/>
        <v>920.40081643214955</v>
      </c>
    </row>
    <row r="166" spans="1:10" ht="47.25">
      <c r="A166" s="16">
        <v>151</v>
      </c>
      <c r="B166" s="17" t="s">
        <v>251</v>
      </c>
      <c r="C166" s="15" t="s">
        <v>252</v>
      </c>
      <c r="D166" s="30" t="s">
        <v>251</v>
      </c>
      <c r="E166" s="31"/>
      <c r="F166" s="32"/>
      <c r="G166" s="18">
        <v>4257692</v>
      </c>
      <c r="H166" s="18">
        <v>4337786.34</v>
      </c>
      <c r="I166" s="14">
        <v>4343863.1500000004</v>
      </c>
      <c r="J166" s="29">
        <f t="shared" si="2"/>
        <v>100.14009011794714</v>
      </c>
    </row>
    <row r="167" spans="1:10" ht="74.25" customHeight="1" outlineLevel="1">
      <c r="A167" s="16">
        <v>152</v>
      </c>
      <c r="B167" s="17" t="s">
        <v>251</v>
      </c>
      <c r="C167" s="15" t="s">
        <v>252</v>
      </c>
      <c r="D167" s="15" t="s">
        <v>18</v>
      </c>
      <c r="E167" s="15" t="s">
        <v>14</v>
      </c>
      <c r="F167" s="17" t="s">
        <v>19</v>
      </c>
      <c r="G167" s="18">
        <v>28592</v>
      </c>
      <c r="H167" s="18">
        <v>28592</v>
      </c>
      <c r="I167" s="14">
        <v>30489.24</v>
      </c>
      <c r="J167" s="29">
        <f t="shared" si="2"/>
        <v>106.63556239507554</v>
      </c>
    </row>
    <row r="168" spans="1:10" ht="113.25" customHeight="1" outlineLevel="1">
      <c r="A168" s="19">
        <v>153</v>
      </c>
      <c r="B168" s="17" t="s">
        <v>251</v>
      </c>
      <c r="C168" s="15" t="s">
        <v>252</v>
      </c>
      <c r="D168" s="15" t="s">
        <v>249</v>
      </c>
      <c r="E168" s="15" t="s">
        <v>109</v>
      </c>
      <c r="F168" s="17" t="s">
        <v>250</v>
      </c>
      <c r="G168" s="18">
        <v>0</v>
      </c>
      <c r="H168" s="18">
        <v>0</v>
      </c>
      <c r="I168" s="14">
        <v>1.52</v>
      </c>
      <c r="J168" s="29">
        <v>0</v>
      </c>
    </row>
    <row r="169" spans="1:10" ht="47.25" outlineLevel="1">
      <c r="A169" s="16">
        <v>154</v>
      </c>
      <c r="B169" s="17" t="s">
        <v>251</v>
      </c>
      <c r="C169" s="15" t="s">
        <v>252</v>
      </c>
      <c r="D169" s="15" t="s">
        <v>108</v>
      </c>
      <c r="E169" s="15" t="s">
        <v>109</v>
      </c>
      <c r="F169" s="17" t="s">
        <v>110</v>
      </c>
      <c r="G169" s="18">
        <v>0</v>
      </c>
      <c r="H169" s="18">
        <v>0</v>
      </c>
      <c r="I169" s="14">
        <v>3801.03</v>
      </c>
      <c r="J169" s="29">
        <v>0</v>
      </c>
    </row>
    <row r="170" spans="1:10" ht="47.25" outlineLevel="1">
      <c r="A170" s="16">
        <v>155</v>
      </c>
      <c r="B170" s="17" t="s">
        <v>251</v>
      </c>
      <c r="C170" s="15" t="s">
        <v>252</v>
      </c>
      <c r="D170" s="15" t="s">
        <v>253</v>
      </c>
      <c r="E170" s="15" t="s">
        <v>109</v>
      </c>
      <c r="F170" s="17" t="s">
        <v>254</v>
      </c>
      <c r="G170" s="18">
        <v>4229100</v>
      </c>
      <c r="H170" s="18">
        <v>4309194.34</v>
      </c>
      <c r="I170" s="14">
        <v>4309571.3600000003</v>
      </c>
      <c r="J170" s="29">
        <f t="shared" si="2"/>
        <v>100.0087491992761</v>
      </c>
    </row>
    <row r="171" spans="1:10" ht="15.75">
      <c r="A171" s="19">
        <v>156</v>
      </c>
      <c r="B171" s="17"/>
      <c r="C171" s="15" t="s">
        <v>256</v>
      </c>
      <c r="D171" s="30" t="s">
        <v>255</v>
      </c>
      <c r="E171" s="31"/>
      <c r="F171" s="32"/>
      <c r="G171" s="18">
        <v>0</v>
      </c>
      <c r="H171" s="18">
        <v>0</v>
      </c>
      <c r="I171" s="14">
        <v>-4975.3900000000003</v>
      </c>
      <c r="J171" s="29">
        <v>0</v>
      </c>
    </row>
    <row r="172" spans="1:10" ht="63" outlineLevel="1">
      <c r="A172" s="16">
        <v>157</v>
      </c>
      <c r="B172" s="17" t="s">
        <v>255</v>
      </c>
      <c r="C172" s="15" t="s">
        <v>256</v>
      </c>
      <c r="D172" s="15" t="s">
        <v>111</v>
      </c>
      <c r="E172" s="15" t="s">
        <v>109</v>
      </c>
      <c r="F172" s="17" t="s">
        <v>112</v>
      </c>
      <c r="G172" s="18">
        <v>0</v>
      </c>
      <c r="H172" s="18">
        <v>0</v>
      </c>
      <c r="I172" s="14">
        <v>-4975.3900000000003</v>
      </c>
      <c r="J172" s="29">
        <v>0</v>
      </c>
    </row>
    <row r="173" spans="1:10" ht="45.75" customHeight="1">
      <c r="A173" s="16">
        <v>158</v>
      </c>
      <c r="B173" s="17"/>
      <c r="C173" s="15" t="s">
        <v>258</v>
      </c>
      <c r="D173" s="30" t="s">
        <v>257</v>
      </c>
      <c r="E173" s="31"/>
      <c r="F173" s="32"/>
      <c r="G173" s="18">
        <v>1455015</v>
      </c>
      <c r="H173" s="18">
        <v>1455015</v>
      </c>
      <c r="I173" s="14">
        <v>1745907.78</v>
      </c>
      <c r="J173" s="29">
        <f t="shared" si="2"/>
        <v>119.99242482036267</v>
      </c>
    </row>
    <row r="174" spans="1:10" ht="94.5" outlineLevel="1">
      <c r="A174" s="19">
        <v>159</v>
      </c>
      <c r="B174" s="17" t="s">
        <v>257</v>
      </c>
      <c r="C174" s="15" t="s">
        <v>258</v>
      </c>
      <c r="D174" s="15" t="s">
        <v>259</v>
      </c>
      <c r="E174" s="15" t="s">
        <v>56</v>
      </c>
      <c r="F174" s="17" t="s">
        <v>260</v>
      </c>
      <c r="G174" s="18">
        <v>1455015</v>
      </c>
      <c r="H174" s="18">
        <v>1455015</v>
      </c>
      <c r="I174" s="14">
        <v>1744766.68</v>
      </c>
      <c r="J174" s="29">
        <f t="shared" si="2"/>
        <v>119.91399951203252</v>
      </c>
    </row>
    <row r="175" spans="1:10" ht="94.5" outlineLevel="1">
      <c r="A175" s="16">
        <v>160</v>
      </c>
      <c r="B175" s="17" t="s">
        <v>257</v>
      </c>
      <c r="C175" s="15" t="s">
        <v>258</v>
      </c>
      <c r="D175" s="15" t="s">
        <v>18</v>
      </c>
      <c r="E175" s="15" t="s">
        <v>14</v>
      </c>
      <c r="F175" s="17" t="s">
        <v>19</v>
      </c>
      <c r="G175" s="18">
        <v>0</v>
      </c>
      <c r="H175" s="18">
        <v>0</v>
      </c>
      <c r="I175" s="14">
        <v>9214.1</v>
      </c>
      <c r="J175" s="29">
        <v>0</v>
      </c>
    </row>
    <row r="176" spans="1:10" ht="94.5" outlineLevel="1">
      <c r="A176" s="16">
        <v>161</v>
      </c>
      <c r="B176" s="17" t="s">
        <v>257</v>
      </c>
      <c r="C176" s="15" t="s">
        <v>258</v>
      </c>
      <c r="D176" s="15" t="s">
        <v>111</v>
      </c>
      <c r="E176" s="15" t="s">
        <v>109</v>
      </c>
      <c r="F176" s="17" t="s">
        <v>112</v>
      </c>
      <c r="G176" s="18">
        <v>0</v>
      </c>
      <c r="H176" s="18">
        <v>0</v>
      </c>
      <c r="I176" s="14">
        <v>-8073</v>
      </c>
      <c r="J176" s="29">
        <v>0</v>
      </c>
    </row>
    <row r="177" spans="1:10" ht="15.75">
      <c r="A177" s="19">
        <v>162</v>
      </c>
      <c r="B177" s="17"/>
      <c r="C177" s="15" t="s">
        <v>261</v>
      </c>
      <c r="D177" s="30" t="s">
        <v>0</v>
      </c>
      <c r="E177" s="31"/>
      <c r="F177" s="32"/>
      <c r="G177" s="18">
        <v>1155460309</v>
      </c>
      <c r="H177" s="18">
        <v>1504755992.8800001</v>
      </c>
      <c r="I177" s="14">
        <v>1496375054.9100001</v>
      </c>
      <c r="J177" s="29">
        <f t="shared" si="2"/>
        <v>99.443036744186045</v>
      </c>
    </row>
    <row r="178" spans="1:10" ht="57" customHeight="1" outlineLevel="1">
      <c r="A178" s="16">
        <v>163</v>
      </c>
      <c r="B178" s="17" t="s">
        <v>0</v>
      </c>
      <c r="C178" s="15" t="s">
        <v>261</v>
      </c>
      <c r="D178" s="15" t="s">
        <v>259</v>
      </c>
      <c r="E178" s="15" t="s">
        <v>56</v>
      </c>
      <c r="F178" s="17" t="s">
        <v>260</v>
      </c>
      <c r="G178" s="18">
        <v>23909</v>
      </c>
      <c r="H178" s="18">
        <v>23909</v>
      </c>
      <c r="I178" s="14">
        <v>1571.07</v>
      </c>
      <c r="J178" s="29">
        <f t="shared" si="2"/>
        <v>6.5710401940691794</v>
      </c>
    </row>
    <row r="179" spans="1:10" ht="89.25" customHeight="1" outlineLevel="1">
      <c r="A179" s="16">
        <v>164</v>
      </c>
      <c r="B179" s="17" t="s">
        <v>0</v>
      </c>
      <c r="C179" s="15" t="s">
        <v>261</v>
      </c>
      <c r="D179" s="15" t="s">
        <v>262</v>
      </c>
      <c r="E179" s="15" t="s">
        <v>263</v>
      </c>
      <c r="F179" s="17" t="s">
        <v>264</v>
      </c>
      <c r="G179" s="18">
        <v>0</v>
      </c>
      <c r="H179" s="18">
        <v>-12449287.01</v>
      </c>
      <c r="I179" s="14">
        <v>-14444956.77</v>
      </c>
      <c r="J179" s="29">
        <f t="shared" si="2"/>
        <v>116.03039401691808</v>
      </c>
    </row>
    <row r="180" spans="1:10" ht="153.75" customHeight="1" outlineLevel="1">
      <c r="A180" s="19">
        <v>165</v>
      </c>
      <c r="B180" s="17" t="s">
        <v>0</v>
      </c>
      <c r="C180" s="15" t="s">
        <v>261</v>
      </c>
      <c r="D180" s="15" t="s">
        <v>265</v>
      </c>
      <c r="E180" s="15" t="s">
        <v>263</v>
      </c>
      <c r="F180" s="17" t="s">
        <v>266</v>
      </c>
      <c r="G180" s="18">
        <v>11388600</v>
      </c>
      <c r="H180" s="18">
        <v>0</v>
      </c>
      <c r="I180" s="14">
        <v>0</v>
      </c>
      <c r="J180" s="29">
        <v>0</v>
      </c>
    </row>
    <row r="181" spans="1:10" ht="114.75" customHeight="1" outlineLevel="1">
      <c r="A181" s="16">
        <v>166</v>
      </c>
      <c r="B181" s="17" t="s">
        <v>0</v>
      </c>
      <c r="C181" s="15" t="s">
        <v>261</v>
      </c>
      <c r="D181" s="15" t="s">
        <v>267</v>
      </c>
      <c r="E181" s="15" t="s">
        <v>263</v>
      </c>
      <c r="F181" s="17" t="s">
        <v>268</v>
      </c>
      <c r="G181" s="18">
        <v>10000</v>
      </c>
      <c r="H181" s="18">
        <v>8900</v>
      </c>
      <c r="I181" s="14">
        <v>8900</v>
      </c>
      <c r="J181" s="29">
        <f t="shared" si="2"/>
        <v>100</v>
      </c>
    </row>
    <row r="182" spans="1:10" ht="220.5" outlineLevel="1">
      <c r="A182" s="16">
        <v>167</v>
      </c>
      <c r="B182" s="17" t="s">
        <v>0</v>
      </c>
      <c r="C182" s="15" t="s">
        <v>261</v>
      </c>
      <c r="D182" s="15" t="s">
        <v>269</v>
      </c>
      <c r="E182" s="15" t="s">
        <v>263</v>
      </c>
      <c r="F182" s="20" t="s">
        <v>270</v>
      </c>
      <c r="G182" s="18">
        <v>0</v>
      </c>
      <c r="H182" s="18">
        <v>34400</v>
      </c>
      <c r="I182" s="14">
        <v>34240</v>
      </c>
      <c r="J182" s="29">
        <f t="shared" si="2"/>
        <v>99.534883720930239</v>
      </c>
    </row>
    <row r="183" spans="1:10" ht="99" customHeight="1" outlineLevel="1">
      <c r="A183" s="19">
        <v>168</v>
      </c>
      <c r="B183" s="17" t="s">
        <v>0</v>
      </c>
      <c r="C183" s="15" t="s">
        <v>261</v>
      </c>
      <c r="D183" s="15" t="s">
        <v>271</v>
      </c>
      <c r="E183" s="15" t="s">
        <v>263</v>
      </c>
      <c r="F183" s="17" t="s">
        <v>272</v>
      </c>
      <c r="G183" s="18">
        <v>0</v>
      </c>
      <c r="H183" s="18">
        <v>67236.3</v>
      </c>
      <c r="I183" s="14">
        <v>67236.3</v>
      </c>
      <c r="J183" s="29">
        <f t="shared" si="2"/>
        <v>100</v>
      </c>
    </row>
    <row r="184" spans="1:10" ht="81.75" customHeight="1" outlineLevel="1">
      <c r="A184" s="16">
        <v>169</v>
      </c>
      <c r="B184" s="17" t="s">
        <v>0</v>
      </c>
      <c r="C184" s="15" t="s">
        <v>261</v>
      </c>
      <c r="D184" s="15" t="s">
        <v>273</v>
      </c>
      <c r="E184" s="15" t="s">
        <v>263</v>
      </c>
      <c r="F184" s="17" t="s">
        <v>274</v>
      </c>
      <c r="G184" s="18">
        <v>148000</v>
      </c>
      <c r="H184" s="18">
        <v>68065</v>
      </c>
      <c r="I184" s="14">
        <v>68065</v>
      </c>
      <c r="J184" s="29">
        <f t="shared" si="2"/>
        <v>100</v>
      </c>
    </row>
    <row r="185" spans="1:10" ht="120" customHeight="1" outlineLevel="1">
      <c r="A185" s="16">
        <v>170</v>
      </c>
      <c r="B185" s="17" t="s">
        <v>0</v>
      </c>
      <c r="C185" s="15" t="s">
        <v>261</v>
      </c>
      <c r="D185" s="15" t="s">
        <v>275</v>
      </c>
      <c r="E185" s="15" t="s">
        <v>263</v>
      </c>
      <c r="F185" s="17" t="s">
        <v>276</v>
      </c>
      <c r="G185" s="18">
        <v>0</v>
      </c>
      <c r="H185" s="18">
        <v>70200</v>
      </c>
      <c r="I185" s="14">
        <v>70200</v>
      </c>
      <c r="J185" s="29">
        <f t="shared" si="2"/>
        <v>100</v>
      </c>
    </row>
    <row r="186" spans="1:10" ht="91.5" customHeight="1" outlineLevel="1">
      <c r="A186" s="19">
        <v>171</v>
      </c>
      <c r="B186" s="17" t="s">
        <v>0</v>
      </c>
      <c r="C186" s="15" t="s">
        <v>261</v>
      </c>
      <c r="D186" s="15" t="s">
        <v>277</v>
      </c>
      <c r="E186" s="15" t="s">
        <v>263</v>
      </c>
      <c r="F186" s="17" t="s">
        <v>278</v>
      </c>
      <c r="G186" s="18">
        <v>0</v>
      </c>
      <c r="H186" s="18">
        <v>91000</v>
      </c>
      <c r="I186" s="14">
        <v>90909</v>
      </c>
      <c r="J186" s="29">
        <f t="shared" si="2"/>
        <v>99.9</v>
      </c>
    </row>
    <row r="187" spans="1:10" ht="120" customHeight="1" outlineLevel="1">
      <c r="A187" s="16">
        <v>172</v>
      </c>
      <c r="B187" s="17" t="s">
        <v>0</v>
      </c>
      <c r="C187" s="15" t="s">
        <v>261</v>
      </c>
      <c r="D187" s="15" t="s">
        <v>279</v>
      </c>
      <c r="E187" s="15" t="s">
        <v>263</v>
      </c>
      <c r="F187" s="17" t="s">
        <v>280</v>
      </c>
      <c r="G187" s="18">
        <v>0</v>
      </c>
      <c r="H187" s="18">
        <v>115560</v>
      </c>
      <c r="I187" s="14">
        <v>115560</v>
      </c>
      <c r="J187" s="29">
        <f t="shared" si="2"/>
        <v>100</v>
      </c>
    </row>
    <row r="188" spans="1:10" ht="63" outlineLevel="1">
      <c r="A188" s="16">
        <v>173</v>
      </c>
      <c r="B188" s="17" t="s">
        <v>0</v>
      </c>
      <c r="C188" s="15" t="s">
        <v>261</v>
      </c>
      <c r="D188" s="15" t="s">
        <v>281</v>
      </c>
      <c r="E188" s="15" t="s">
        <v>263</v>
      </c>
      <c r="F188" s="17" t="s">
        <v>282</v>
      </c>
      <c r="G188" s="18">
        <v>0</v>
      </c>
      <c r="H188" s="18">
        <v>150300</v>
      </c>
      <c r="I188" s="14">
        <v>150300</v>
      </c>
      <c r="J188" s="29">
        <f t="shared" si="2"/>
        <v>100</v>
      </c>
    </row>
    <row r="189" spans="1:10" ht="132.75" customHeight="1" outlineLevel="1">
      <c r="A189" s="19">
        <v>174</v>
      </c>
      <c r="B189" s="17" t="s">
        <v>0</v>
      </c>
      <c r="C189" s="15" t="s">
        <v>261</v>
      </c>
      <c r="D189" s="15" t="s">
        <v>283</v>
      </c>
      <c r="E189" s="15" t="s">
        <v>263</v>
      </c>
      <c r="F189" s="17" t="s">
        <v>284</v>
      </c>
      <c r="G189" s="18">
        <v>219700</v>
      </c>
      <c r="H189" s="18">
        <v>223100</v>
      </c>
      <c r="I189" s="14">
        <v>223100</v>
      </c>
      <c r="J189" s="29">
        <f t="shared" si="2"/>
        <v>100</v>
      </c>
    </row>
    <row r="190" spans="1:10" ht="133.5" customHeight="1" outlineLevel="1">
      <c r="A190" s="16">
        <v>175</v>
      </c>
      <c r="B190" s="17" t="s">
        <v>0</v>
      </c>
      <c r="C190" s="15" t="s">
        <v>261</v>
      </c>
      <c r="D190" s="15" t="s">
        <v>285</v>
      </c>
      <c r="E190" s="15" t="s">
        <v>263</v>
      </c>
      <c r="F190" s="17" t="s">
        <v>286</v>
      </c>
      <c r="G190" s="18">
        <v>258400</v>
      </c>
      <c r="H190" s="18">
        <v>257800</v>
      </c>
      <c r="I190" s="14">
        <v>257431.76</v>
      </c>
      <c r="J190" s="29">
        <f t="shared" si="2"/>
        <v>99.857160589604348</v>
      </c>
    </row>
    <row r="191" spans="1:10" ht="78.75" outlineLevel="1">
      <c r="A191" s="16">
        <v>176</v>
      </c>
      <c r="B191" s="17" t="s">
        <v>0</v>
      </c>
      <c r="C191" s="15" t="s">
        <v>261</v>
      </c>
      <c r="D191" s="15" t="s">
        <v>287</v>
      </c>
      <c r="E191" s="15" t="s">
        <v>263</v>
      </c>
      <c r="F191" s="17" t="s">
        <v>288</v>
      </c>
      <c r="G191" s="18">
        <v>0</v>
      </c>
      <c r="H191" s="18">
        <v>277477</v>
      </c>
      <c r="I191" s="14">
        <v>277477</v>
      </c>
      <c r="J191" s="29">
        <f t="shared" si="2"/>
        <v>100</v>
      </c>
    </row>
    <row r="192" spans="1:10" ht="189" outlineLevel="1">
      <c r="A192" s="19">
        <v>177</v>
      </c>
      <c r="B192" s="17" t="s">
        <v>0</v>
      </c>
      <c r="C192" s="15" t="s">
        <v>261</v>
      </c>
      <c r="D192" s="15" t="s">
        <v>289</v>
      </c>
      <c r="E192" s="15" t="s">
        <v>263</v>
      </c>
      <c r="F192" s="20" t="s">
        <v>290</v>
      </c>
      <c r="G192" s="18">
        <v>0</v>
      </c>
      <c r="H192" s="18">
        <v>709900</v>
      </c>
      <c r="I192" s="14">
        <v>305308.24</v>
      </c>
      <c r="J192" s="29">
        <f t="shared" si="2"/>
        <v>43.007217918016622</v>
      </c>
    </row>
    <row r="193" spans="1:10" ht="78.75" outlineLevel="1">
      <c r="A193" s="16">
        <v>178</v>
      </c>
      <c r="B193" s="17" t="s">
        <v>0</v>
      </c>
      <c r="C193" s="15" t="s">
        <v>261</v>
      </c>
      <c r="D193" s="15" t="s">
        <v>291</v>
      </c>
      <c r="E193" s="15" t="s">
        <v>263</v>
      </c>
      <c r="F193" s="17" t="s">
        <v>292</v>
      </c>
      <c r="G193" s="18">
        <v>421800</v>
      </c>
      <c r="H193" s="18">
        <v>418700</v>
      </c>
      <c r="I193" s="14">
        <v>417025.78</v>
      </c>
      <c r="J193" s="29">
        <f t="shared" si="2"/>
        <v>99.600138524002872</v>
      </c>
    </row>
    <row r="194" spans="1:10" ht="126" outlineLevel="1">
      <c r="A194" s="16">
        <v>179</v>
      </c>
      <c r="B194" s="17" t="s">
        <v>0</v>
      </c>
      <c r="C194" s="15" t="s">
        <v>261</v>
      </c>
      <c r="D194" s="15" t="s">
        <v>293</v>
      </c>
      <c r="E194" s="15" t="s">
        <v>263</v>
      </c>
      <c r="F194" s="20" t="s">
        <v>294</v>
      </c>
      <c r="G194" s="18">
        <v>0</v>
      </c>
      <c r="H194" s="18">
        <v>562300</v>
      </c>
      <c r="I194" s="14">
        <v>453465.3</v>
      </c>
      <c r="J194" s="29">
        <f t="shared" si="2"/>
        <v>80.644727014049437</v>
      </c>
    </row>
    <row r="195" spans="1:10" ht="92.25" customHeight="1" outlineLevel="1">
      <c r="A195" s="19">
        <v>180</v>
      </c>
      <c r="B195" s="17" t="s">
        <v>0</v>
      </c>
      <c r="C195" s="15" t="s">
        <v>261</v>
      </c>
      <c r="D195" s="15" t="s">
        <v>295</v>
      </c>
      <c r="E195" s="15" t="s">
        <v>263</v>
      </c>
      <c r="F195" s="17" t="s">
        <v>296</v>
      </c>
      <c r="G195" s="18">
        <v>522000</v>
      </c>
      <c r="H195" s="18">
        <v>529900</v>
      </c>
      <c r="I195" s="14">
        <v>468600</v>
      </c>
      <c r="J195" s="29">
        <f t="shared" si="2"/>
        <v>88.431779581053021</v>
      </c>
    </row>
    <row r="196" spans="1:10" ht="95.25" customHeight="1" outlineLevel="1">
      <c r="A196" s="16">
        <v>181</v>
      </c>
      <c r="B196" s="17" t="s">
        <v>0</v>
      </c>
      <c r="C196" s="15" t="s">
        <v>261</v>
      </c>
      <c r="D196" s="15" t="s">
        <v>297</v>
      </c>
      <c r="E196" s="15" t="s">
        <v>263</v>
      </c>
      <c r="F196" s="17" t="s">
        <v>298</v>
      </c>
      <c r="G196" s="18">
        <v>0</v>
      </c>
      <c r="H196" s="18">
        <v>944625</v>
      </c>
      <c r="I196" s="14">
        <v>944625</v>
      </c>
      <c r="J196" s="29">
        <f t="shared" si="2"/>
        <v>100</v>
      </c>
    </row>
    <row r="197" spans="1:10" ht="90.75" customHeight="1" outlineLevel="1">
      <c r="A197" s="16">
        <v>182</v>
      </c>
      <c r="B197" s="17" t="s">
        <v>0</v>
      </c>
      <c r="C197" s="15" t="s">
        <v>261</v>
      </c>
      <c r="D197" s="15" t="s">
        <v>299</v>
      </c>
      <c r="E197" s="15" t="s">
        <v>263</v>
      </c>
      <c r="F197" s="17" t="s">
        <v>300</v>
      </c>
      <c r="G197" s="18">
        <v>0</v>
      </c>
      <c r="H197" s="18">
        <v>1000000</v>
      </c>
      <c r="I197" s="14">
        <v>1000000</v>
      </c>
      <c r="J197" s="29">
        <f t="shared" si="2"/>
        <v>100</v>
      </c>
    </row>
    <row r="198" spans="1:10" ht="84.75" customHeight="1" outlineLevel="1">
      <c r="A198" s="19">
        <v>183</v>
      </c>
      <c r="B198" s="17" t="s">
        <v>0</v>
      </c>
      <c r="C198" s="15" t="s">
        <v>261</v>
      </c>
      <c r="D198" s="15" t="s">
        <v>301</v>
      </c>
      <c r="E198" s="15" t="s">
        <v>263</v>
      </c>
      <c r="F198" s="17" t="s">
        <v>302</v>
      </c>
      <c r="G198" s="18">
        <v>0</v>
      </c>
      <c r="H198" s="18">
        <v>1000000</v>
      </c>
      <c r="I198" s="14">
        <v>1000000</v>
      </c>
      <c r="J198" s="29">
        <f t="shared" si="2"/>
        <v>100</v>
      </c>
    </row>
    <row r="199" spans="1:10" ht="87" customHeight="1" outlineLevel="1">
      <c r="A199" s="16">
        <v>184</v>
      </c>
      <c r="B199" s="17" t="s">
        <v>0</v>
      </c>
      <c r="C199" s="15" t="s">
        <v>261</v>
      </c>
      <c r="D199" s="15" t="s">
        <v>303</v>
      </c>
      <c r="E199" s="15" t="s">
        <v>263</v>
      </c>
      <c r="F199" s="17" t="s">
        <v>304</v>
      </c>
      <c r="G199" s="18">
        <v>0</v>
      </c>
      <c r="H199" s="18">
        <v>1263669.8500000001</v>
      </c>
      <c r="I199" s="14">
        <v>1140306.21</v>
      </c>
      <c r="J199" s="29">
        <f t="shared" si="2"/>
        <v>90.237668485957784</v>
      </c>
    </row>
    <row r="200" spans="1:10" ht="87.75" customHeight="1" outlineLevel="1">
      <c r="A200" s="16">
        <v>185</v>
      </c>
      <c r="B200" s="17" t="s">
        <v>0</v>
      </c>
      <c r="C200" s="15" t="s">
        <v>261</v>
      </c>
      <c r="D200" s="15" t="s">
        <v>305</v>
      </c>
      <c r="E200" s="15" t="s">
        <v>263</v>
      </c>
      <c r="F200" s="17" t="s">
        <v>306</v>
      </c>
      <c r="G200" s="18">
        <v>1480600</v>
      </c>
      <c r="H200" s="18">
        <v>1504000</v>
      </c>
      <c r="I200" s="14">
        <v>1504000</v>
      </c>
      <c r="J200" s="29">
        <f t="shared" si="2"/>
        <v>100</v>
      </c>
    </row>
    <row r="201" spans="1:10" ht="143.25" customHeight="1" outlineLevel="1">
      <c r="A201" s="19">
        <v>186</v>
      </c>
      <c r="B201" s="17" t="s">
        <v>0</v>
      </c>
      <c r="C201" s="15" t="s">
        <v>261</v>
      </c>
      <c r="D201" s="15" t="s">
        <v>307</v>
      </c>
      <c r="E201" s="15" t="s">
        <v>263</v>
      </c>
      <c r="F201" s="20" t="s">
        <v>308</v>
      </c>
      <c r="G201" s="18">
        <v>0</v>
      </c>
      <c r="H201" s="18">
        <v>1548680</v>
      </c>
      <c r="I201" s="14">
        <v>1548680</v>
      </c>
      <c r="J201" s="29">
        <f t="shared" si="2"/>
        <v>100</v>
      </c>
    </row>
    <row r="202" spans="1:10" ht="147" customHeight="1" outlineLevel="1">
      <c r="A202" s="16">
        <v>187</v>
      </c>
      <c r="B202" s="17" t="s">
        <v>0</v>
      </c>
      <c r="C202" s="15" t="s">
        <v>261</v>
      </c>
      <c r="D202" s="15" t="s">
        <v>309</v>
      </c>
      <c r="E202" s="15" t="s">
        <v>263</v>
      </c>
      <c r="F202" s="20" t="s">
        <v>310</v>
      </c>
      <c r="G202" s="18">
        <v>0</v>
      </c>
      <c r="H202" s="18">
        <v>1802100</v>
      </c>
      <c r="I202" s="14">
        <v>1802100</v>
      </c>
      <c r="J202" s="29">
        <f t="shared" si="2"/>
        <v>100</v>
      </c>
    </row>
    <row r="203" spans="1:10" ht="64.5" customHeight="1" outlineLevel="1">
      <c r="A203" s="16">
        <v>188</v>
      </c>
      <c r="B203" s="17" t="s">
        <v>0</v>
      </c>
      <c r="C203" s="15" t="s">
        <v>261</v>
      </c>
      <c r="D203" s="15" t="s">
        <v>311</v>
      </c>
      <c r="E203" s="15" t="s">
        <v>263</v>
      </c>
      <c r="F203" s="17" t="s">
        <v>312</v>
      </c>
      <c r="G203" s="18">
        <v>1822800</v>
      </c>
      <c r="H203" s="18">
        <v>1822800</v>
      </c>
      <c r="I203" s="14">
        <v>1822800</v>
      </c>
      <c r="J203" s="29">
        <f t="shared" si="2"/>
        <v>100</v>
      </c>
    </row>
    <row r="204" spans="1:10" ht="234.75" customHeight="1" outlineLevel="1">
      <c r="A204" s="19">
        <v>189</v>
      </c>
      <c r="B204" s="17" t="s">
        <v>0</v>
      </c>
      <c r="C204" s="15" t="s">
        <v>261</v>
      </c>
      <c r="D204" s="15" t="s">
        <v>313</v>
      </c>
      <c r="E204" s="15" t="s">
        <v>263</v>
      </c>
      <c r="F204" s="20" t="s">
        <v>314</v>
      </c>
      <c r="G204" s="18">
        <v>2107300</v>
      </c>
      <c r="H204" s="18">
        <v>2478100</v>
      </c>
      <c r="I204" s="14">
        <v>2478100</v>
      </c>
      <c r="J204" s="29">
        <f t="shared" si="2"/>
        <v>100</v>
      </c>
    </row>
    <row r="205" spans="1:10" ht="80.25" customHeight="1" outlineLevel="1">
      <c r="A205" s="16">
        <v>190</v>
      </c>
      <c r="B205" s="17" t="s">
        <v>0</v>
      </c>
      <c r="C205" s="15" t="s">
        <v>261</v>
      </c>
      <c r="D205" s="15" t="s">
        <v>315</v>
      </c>
      <c r="E205" s="15" t="s">
        <v>263</v>
      </c>
      <c r="F205" s="17" t="s">
        <v>316</v>
      </c>
      <c r="G205" s="18">
        <v>0</v>
      </c>
      <c r="H205" s="18">
        <v>4000000</v>
      </c>
      <c r="I205" s="14">
        <v>3339994.29</v>
      </c>
      <c r="J205" s="29">
        <f t="shared" si="2"/>
        <v>83.499857249999991</v>
      </c>
    </row>
    <row r="206" spans="1:10" ht="109.5" customHeight="1" outlineLevel="1">
      <c r="A206" s="16">
        <v>191</v>
      </c>
      <c r="B206" s="17" t="s">
        <v>0</v>
      </c>
      <c r="C206" s="15" t="s">
        <v>261</v>
      </c>
      <c r="D206" s="15" t="s">
        <v>317</v>
      </c>
      <c r="E206" s="15" t="s">
        <v>263</v>
      </c>
      <c r="F206" s="17" t="s">
        <v>318</v>
      </c>
      <c r="G206" s="18">
        <v>3655600</v>
      </c>
      <c r="H206" s="18">
        <v>3710000</v>
      </c>
      <c r="I206" s="14">
        <v>3710000</v>
      </c>
      <c r="J206" s="29">
        <f t="shared" si="2"/>
        <v>100</v>
      </c>
    </row>
    <row r="207" spans="1:10" ht="171" customHeight="1" outlineLevel="1">
      <c r="A207" s="19">
        <v>192</v>
      </c>
      <c r="B207" s="17" t="s">
        <v>0</v>
      </c>
      <c r="C207" s="15" t="s">
        <v>261</v>
      </c>
      <c r="D207" s="15" t="s">
        <v>319</v>
      </c>
      <c r="E207" s="15" t="s">
        <v>263</v>
      </c>
      <c r="F207" s="20" t="s">
        <v>320</v>
      </c>
      <c r="G207" s="18">
        <v>0</v>
      </c>
      <c r="H207" s="18">
        <v>5113201.4000000004</v>
      </c>
      <c r="I207" s="14">
        <v>5112941.4000000004</v>
      </c>
      <c r="J207" s="29">
        <f t="shared" si="2"/>
        <v>99.994915123038183</v>
      </c>
    </row>
    <row r="208" spans="1:10" ht="98.25" customHeight="1" outlineLevel="1">
      <c r="A208" s="16">
        <v>193</v>
      </c>
      <c r="B208" s="17" t="s">
        <v>0</v>
      </c>
      <c r="C208" s="15" t="s">
        <v>261</v>
      </c>
      <c r="D208" s="15" t="s">
        <v>321</v>
      </c>
      <c r="E208" s="15" t="s">
        <v>263</v>
      </c>
      <c r="F208" s="17" t="s">
        <v>322</v>
      </c>
      <c r="G208" s="18">
        <v>5636000</v>
      </c>
      <c r="H208" s="18">
        <v>5353700</v>
      </c>
      <c r="I208" s="14">
        <v>5199947.7</v>
      </c>
      <c r="J208" s="29">
        <f t="shared" si="2"/>
        <v>97.128111399592811</v>
      </c>
    </row>
    <row r="209" spans="1:10" ht="78.75" outlineLevel="1">
      <c r="A209" s="16">
        <v>194</v>
      </c>
      <c r="B209" s="17" t="s">
        <v>0</v>
      </c>
      <c r="C209" s="15" t="s">
        <v>261</v>
      </c>
      <c r="D209" s="15" t="s">
        <v>323</v>
      </c>
      <c r="E209" s="15" t="s">
        <v>263</v>
      </c>
      <c r="F209" s="17" t="s">
        <v>324</v>
      </c>
      <c r="G209" s="18">
        <v>0</v>
      </c>
      <c r="H209" s="18">
        <v>5939620</v>
      </c>
      <c r="I209" s="14">
        <v>5939620</v>
      </c>
      <c r="J209" s="29">
        <f t="shared" ref="J209:J231" si="3">I209/H209*100</f>
        <v>100</v>
      </c>
    </row>
    <row r="210" spans="1:10" ht="70.5" customHeight="1" outlineLevel="1">
      <c r="A210" s="19">
        <v>195</v>
      </c>
      <c r="B210" s="17" t="s">
        <v>0</v>
      </c>
      <c r="C210" s="15" t="s">
        <v>261</v>
      </c>
      <c r="D210" s="15" t="s">
        <v>325</v>
      </c>
      <c r="E210" s="15" t="s">
        <v>263</v>
      </c>
      <c r="F210" s="17" t="s">
        <v>326</v>
      </c>
      <c r="G210" s="18">
        <v>0</v>
      </c>
      <c r="H210" s="18">
        <v>6258024</v>
      </c>
      <c r="I210" s="14">
        <v>6258024</v>
      </c>
      <c r="J210" s="29">
        <f t="shared" si="3"/>
        <v>100</v>
      </c>
    </row>
    <row r="211" spans="1:10" ht="135" customHeight="1" outlineLevel="1">
      <c r="A211" s="16">
        <v>196</v>
      </c>
      <c r="B211" s="17" t="s">
        <v>0</v>
      </c>
      <c r="C211" s="15" t="s">
        <v>261</v>
      </c>
      <c r="D211" s="15" t="s">
        <v>327</v>
      </c>
      <c r="E211" s="15" t="s">
        <v>263</v>
      </c>
      <c r="F211" s="20" t="s">
        <v>328</v>
      </c>
      <c r="G211" s="18">
        <v>10875700</v>
      </c>
      <c r="H211" s="18">
        <v>6694800</v>
      </c>
      <c r="I211" s="14">
        <v>6694800</v>
      </c>
      <c r="J211" s="29">
        <f t="shared" si="3"/>
        <v>100</v>
      </c>
    </row>
    <row r="212" spans="1:10" ht="63" outlineLevel="1">
      <c r="A212" s="16">
        <v>197</v>
      </c>
      <c r="B212" s="17" t="s">
        <v>0</v>
      </c>
      <c r="C212" s="15" t="s">
        <v>261</v>
      </c>
      <c r="D212" s="15" t="s">
        <v>329</v>
      </c>
      <c r="E212" s="15" t="s">
        <v>263</v>
      </c>
      <c r="F212" s="17" t="s">
        <v>330</v>
      </c>
      <c r="G212" s="18">
        <v>10132500</v>
      </c>
      <c r="H212" s="18">
        <v>10609200</v>
      </c>
      <c r="I212" s="14">
        <v>10534935.6</v>
      </c>
      <c r="J212" s="29">
        <f t="shared" si="3"/>
        <v>99.3</v>
      </c>
    </row>
    <row r="213" spans="1:10" ht="126.75" customHeight="1" outlineLevel="1">
      <c r="A213" s="19">
        <v>198</v>
      </c>
      <c r="B213" s="17" t="s">
        <v>0</v>
      </c>
      <c r="C213" s="15" t="s">
        <v>261</v>
      </c>
      <c r="D213" s="15" t="s">
        <v>331</v>
      </c>
      <c r="E213" s="15" t="s">
        <v>263</v>
      </c>
      <c r="F213" s="17" t="s">
        <v>332</v>
      </c>
      <c r="G213" s="18">
        <v>27244600</v>
      </c>
      <c r="H213" s="18">
        <v>12365400</v>
      </c>
      <c r="I213" s="14">
        <v>12365347.6</v>
      </c>
      <c r="J213" s="29">
        <f t="shared" si="3"/>
        <v>99.99957623691914</v>
      </c>
    </row>
    <row r="214" spans="1:10" ht="47.25" outlineLevel="1">
      <c r="A214" s="16">
        <v>199</v>
      </c>
      <c r="B214" s="17" t="s">
        <v>0</v>
      </c>
      <c r="C214" s="15" t="s">
        <v>261</v>
      </c>
      <c r="D214" s="15" t="s">
        <v>333</v>
      </c>
      <c r="E214" s="15" t="s">
        <v>263</v>
      </c>
      <c r="F214" s="17" t="s">
        <v>334</v>
      </c>
      <c r="G214" s="18">
        <v>13393100</v>
      </c>
      <c r="H214" s="18">
        <v>13393100</v>
      </c>
      <c r="I214" s="14">
        <v>13393100</v>
      </c>
      <c r="J214" s="29">
        <f t="shared" si="3"/>
        <v>100</v>
      </c>
    </row>
    <row r="215" spans="1:10" ht="130.5" customHeight="1" outlineLevel="1">
      <c r="A215" s="16">
        <v>200</v>
      </c>
      <c r="B215" s="17" t="s">
        <v>0</v>
      </c>
      <c r="C215" s="15" t="s">
        <v>261</v>
      </c>
      <c r="D215" s="15" t="s">
        <v>335</v>
      </c>
      <c r="E215" s="15" t="s">
        <v>263</v>
      </c>
      <c r="F215" s="17" t="s">
        <v>266</v>
      </c>
      <c r="G215" s="18">
        <v>0</v>
      </c>
      <c r="H215" s="18">
        <v>13472700</v>
      </c>
      <c r="I215" s="14">
        <v>13472700</v>
      </c>
      <c r="J215" s="29">
        <f t="shared" si="3"/>
        <v>100</v>
      </c>
    </row>
    <row r="216" spans="1:10" ht="147" customHeight="1" outlineLevel="1">
      <c r="A216" s="19">
        <v>201</v>
      </c>
      <c r="B216" s="17" t="s">
        <v>0</v>
      </c>
      <c r="C216" s="15" t="s">
        <v>261</v>
      </c>
      <c r="D216" s="15" t="s">
        <v>336</v>
      </c>
      <c r="E216" s="15" t="s">
        <v>263</v>
      </c>
      <c r="F216" s="20" t="s">
        <v>337</v>
      </c>
      <c r="G216" s="18">
        <v>0</v>
      </c>
      <c r="H216" s="18">
        <v>16949900</v>
      </c>
      <c r="I216" s="14">
        <v>16949900</v>
      </c>
      <c r="J216" s="29">
        <f t="shared" si="3"/>
        <v>100</v>
      </c>
    </row>
    <row r="217" spans="1:10" ht="126.75" customHeight="1" outlineLevel="1">
      <c r="A217" s="16">
        <v>202</v>
      </c>
      <c r="B217" s="17" t="s">
        <v>0</v>
      </c>
      <c r="C217" s="15" t="s">
        <v>261</v>
      </c>
      <c r="D217" s="15" t="s">
        <v>338</v>
      </c>
      <c r="E217" s="15" t="s">
        <v>263</v>
      </c>
      <c r="F217" s="17" t="s">
        <v>339</v>
      </c>
      <c r="G217" s="18">
        <v>34824200</v>
      </c>
      <c r="H217" s="18">
        <v>30269800</v>
      </c>
      <c r="I217" s="14">
        <v>23432225.57</v>
      </c>
      <c r="J217" s="29">
        <f t="shared" si="3"/>
        <v>77.411233539699637</v>
      </c>
    </row>
    <row r="218" spans="1:10" ht="218.25" customHeight="1" outlineLevel="1">
      <c r="A218" s="16">
        <v>203</v>
      </c>
      <c r="B218" s="17" t="s">
        <v>0</v>
      </c>
      <c r="C218" s="15" t="s">
        <v>261</v>
      </c>
      <c r="D218" s="15" t="s">
        <v>340</v>
      </c>
      <c r="E218" s="15" t="s">
        <v>263</v>
      </c>
      <c r="F218" s="20" t="s">
        <v>341</v>
      </c>
      <c r="G218" s="18">
        <v>0</v>
      </c>
      <c r="H218" s="18">
        <v>26428012.530000001</v>
      </c>
      <c r="I218" s="14">
        <v>26331803.23</v>
      </c>
      <c r="J218" s="29">
        <f t="shared" si="3"/>
        <v>99.635957112208914</v>
      </c>
    </row>
    <row r="219" spans="1:10" ht="108" customHeight="1" outlineLevel="1">
      <c r="A219" s="19">
        <v>204</v>
      </c>
      <c r="B219" s="17" t="s">
        <v>0</v>
      </c>
      <c r="C219" s="15" t="s">
        <v>261</v>
      </c>
      <c r="D219" s="15" t="s">
        <v>342</v>
      </c>
      <c r="E219" s="15" t="s">
        <v>263</v>
      </c>
      <c r="F219" s="17" t="s">
        <v>343</v>
      </c>
      <c r="G219" s="18">
        <v>52573000</v>
      </c>
      <c r="H219" s="18">
        <v>30702904</v>
      </c>
      <c r="I219" s="14">
        <v>30702904</v>
      </c>
      <c r="J219" s="29">
        <f t="shared" si="3"/>
        <v>100</v>
      </c>
    </row>
    <row r="220" spans="1:10" ht="131.25" customHeight="1" outlineLevel="1">
      <c r="A220" s="16">
        <v>205</v>
      </c>
      <c r="B220" s="17" t="s">
        <v>0</v>
      </c>
      <c r="C220" s="15" t="s">
        <v>261</v>
      </c>
      <c r="D220" s="15" t="s">
        <v>344</v>
      </c>
      <c r="E220" s="15" t="s">
        <v>263</v>
      </c>
      <c r="F220" s="17" t="s">
        <v>345</v>
      </c>
      <c r="G220" s="18">
        <v>0</v>
      </c>
      <c r="H220" s="18">
        <v>31566400</v>
      </c>
      <c r="I220" s="14">
        <v>31566400</v>
      </c>
      <c r="J220" s="29">
        <f t="shared" si="3"/>
        <v>100</v>
      </c>
    </row>
    <row r="221" spans="1:10" ht="240.75" customHeight="1" outlineLevel="1">
      <c r="A221" s="16">
        <v>206</v>
      </c>
      <c r="B221" s="17" t="s">
        <v>0</v>
      </c>
      <c r="C221" s="15" t="s">
        <v>261</v>
      </c>
      <c r="D221" s="15" t="s">
        <v>346</v>
      </c>
      <c r="E221" s="15" t="s">
        <v>263</v>
      </c>
      <c r="F221" s="20" t="s">
        <v>347</v>
      </c>
      <c r="G221" s="18">
        <v>37733300</v>
      </c>
      <c r="H221" s="18">
        <v>38322900</v>
      </c>
      <c r="I221" s="14">
        <v>38285894.450000003</v>
      </c>
      <c r="J221" s="29">
        <f t="shared" si="3"/>
        <v>99.903437500815457</v>
      </c>
    </row>
    <row r="222" spans="1:10" ht="153.75" customHeight="1" outlineLevel="1">
      <c r="A222" s="19">
        <v>207</v>
      </c>
      <c r="B222" s="17" t="s">
        <v>0</v>
      </c>
      <c r="C222" s="15" t="s">
        <v>261</v>
      </c>
      <c r="D222" s="15" t="s">
        <v>348</v>
      </c>
      <c r="E222" s="15" t="s">
        <v>263</v>
      </c>
      <c r="F222" s="20" t="s">
        <v>349</v>
      </c>
      <c r="G222" s="18">
        <v>45784400</v>
      </c>
      <c r="H222" s="18">
        <v>45981702.299999997</v>
      </c>
      <c r="I222" s="14">
        <v>45981702.299999997</v>
      </c>
      <c r="J222" s="29">
        <f t="shared" si="3"/>
        <v>100</v>
      </c>
    </row>
    <row r="223" spans="1:10" ht="110.25" outlineLevel="1">
      <c r="A223" s="16">
        <v>208</v>
      </c>
      <c r="B223" s="17" t="s">
        <v>0</v>
      </c>
      <c r="C223" s="15" t="s">
        <v>261</v>
      </c>
      <c r="D223" s="15" t="s">
        <v>350</v>
      </c>
      <c r="E223" s="15" t="s">
        <v>263</v>
      </c>
      <c r="F223" s="17" t="s">
        <v>351</v>
      </c>
      <c r="G223" s="18">
        <v>0</v>
      </c>
      <c r="H223" s="18">
        <v>50000000</v>
      </c>
      <c r="I223" s="14">
        <v>50000000</v>
      </c>
      <c r="J223" s="29">
        <f t="shared" si="3"/>
        <v>100</v>
      </c>
    </row>
    <row r="224" spans="1:10" ht="110.25" outlineLevel="1">
      <c r="A224" s="16">
        <v>209</v>
      </c>
      <c r="B224" s="17" t="s">
        <v>0</v>
      </c>
      <c r="C224" s="15" t="s">
        <v>261</v>
      </c>
      <c r="D224" s="15" t="s">
        <v>352</v>
      </c>
      <c r="E224" s="15" t="s">
        <v>263</v>
      </c>
      <c r="F224" s="17" t="s">
        <v>353</v>
      </c>
      <c r="G224" s="18">
        <v>0</v>
      </c>
      <c r="H224" s="18">
        <v>55962000</v>
      </c>
      <c r="I224" s="14">
        <v>55962000</v>
      </c>
      <c r="J224" s="29">
        <f t="shared" si="3"/>
        <v>100</v>
      </c>
    </row>
    <row r="225" spans="1:10" ht="110.25" outlineLevel="1">
      <c r="A225" s="19">
        <v>210</v>
      </c>
      <c r="B225" s="17" t="s">
        <v>0</v>
      </c>
      <c r="C225" s="15" t="s">
        <v>261</v>
      </c>
      <c r="D225" s="15" t="s">
        <v>354</v>
      </c>
      <c r="E225" s="15" t="s">
        <v>263</v>
      </c>
      <c r="F225" s="17" t="s">
        <v>355</v>
      </c>
      <c r="G225" s="18">
        <v>0</v>
      </c>
      <c r="H225" s="18">
        <v>64865340.960000001</v>
      </c>
      <c r="I225" s="14">
        <v>64865340.960000001</v>
      </c>
      <c r="J225" s="29">
        <f t="shared" si="3"/>
        <v>100</v>
      </c>
    </row>
    <row r="226" spans="1:10" ht="63" outlineLevel="1">
      <c r="A226" s="16">
        <v>211</v>
      </c>
      <c r="B226" s="17" t="s">
        <v>0</v>
      </c>
      <c r="C226" s="15" t="s">
        <v>261</v>
      </c>
      <c r="D226" s="15" t="s">
        <v>356</v>
      </c>
      <c r="E226" s="15" t="s">
        <v>263</v>
      </c>
      <c r="F226" s="17" t="s">
        <v>357</v>
      </c>
      <c r="G226" s="18">
        <v>80889900</v>
      </c>
      <c r="H226" s="18">
        <v>80889900</v>
      </c>
      <c r="I226" s="14">
        <v>80889900</v>
      </c>
      <c r="J226" s="29">
        <f t="shared" si="3"/>
        <v>100</v>
      </c>
    </row>
    <row r="227" spans="1:10" ht="47.25" outlineLevel="1">
      <c r="A227" s="16">
        <v>212</v>
      </c>
      <c r="B227" s="17" t="s">
        <v>0</v>
      </c>
      <c r="C227" s="15" t="s">
        <v>261</v>
      </c>
      <c r="D227" s="15" t="s">
        <v>358</v>
      </c>
      <c r="E227" s="15" t="s">
        <v>263</v>
      </c>
      <c r="F227" s="17" t="s">
        <v>359</v>
      </c>
      <c r="G227" s="18">
        <v>90555300</v>
      </c>
      <c r="H227" s="18">
        <v>90555300</v>
      </c>
      <c r="I227" s="14">
        <v>90555300</v>
      </c>
      <c r="J227" s="29">
        <f t="shared" si="3"/>
        <v>100</v>
      </c>
    </row>
    <row r="228" spans="1:10" ht="78.75" outlineLevel="1">
      <c r="A228" s="19">
        <v>213</v>
      </c>
      <c r="B228" s="17" t="s">
        <v>0</v>
      </c>
      <c r="C228" s="15" t="s">
        <v>261</v>
      </c>
      <c r="D228" s="15" t="s">
        <v>360</v>
      </c>
      <c r="E228" s="15" t="s">
        <v>263</v>
      </c>
      <c r="F228" s="17" t="s">
        <v>361</v>
      </c>
      <c r="G228" s="18">
        <v>92861900</v>
      </c>
      <c r="H228" s="18">
        <v>92861900</v>
      </c>
      <c r="I228" s="14">
        <v>92861900</v>
      </c>
      <c r="J228" s="29">
        <f t="shared" si="3"/>
        <v>100</v>
      </c>
    </row>
    <row r="229" spans="1:10" ht="94.5" outlineLevel="1">
      <c r="A229" s="16">
        <v>214</v>
      </c>
      <c r="B229" s="17" t="s">
        <v>0</v>
      </c>
      <c r="C229" s="15" t="s">
        <v>261</v>
      </c>
      <c r="D229" s="15" t="s">
        <v>362</v>
      </c>
      <c r="E229" s="15" t="s">
        <v>263</v>
      </c>
      <c r="F229" s="17" t="s">
        <v>363</v>
      </c>
      <c r="G229" s="18">
        <v>0</v>
      </c>
      <c r="H229" s="18">
        <v>103232652.55</v>
      </c>
      <c r="I229" s="14">
        <v>103232652.55</v>
      </c>
      <c r="J229" s="29">
        <f t="shared" si="3"/>
        <v>100</v>
      </c>
    </row>
    <row r="230" spans="1:10" ht="157.5" customHeight="1" outlineLevel="1">
      <c r="A230" s="16">
        <v>215</v>
      </c>
      <c r="B230" s="17" t="s">
        <v>0</v>
      </c>
      <c r="C230" s="15" t="s">
        <v>261</v>
      </c>
      <c r="D230" s="15" t="s">
        <v>364</v>
      </c>
      <c r="E230" s="15" t="s">
        <v>263</v>
      </c>
      <c r="F230" s="20" t="s">
        <v>365</v>
      </c>
      <c r="G230" s="18">
        <v>263315900</v>
      </c>
      <c r="H230" s="18">
        <v>281336200</v>
      </c>
      <c r="I230" s="14">
        <v>281336200</v>
      </c>
      <c r="J230" s="29">
        <f t="shared" si="3"/>
        <v>100</v>
      </c>
    </row>
    <row r="231" spans="1:10" ht="168" customHeight="1" outlineLevel="1">
      <c r="A231" s="19">
        <v>216</v>
      </c>
      <c r="B231" s="17" t="s">
        <v>0</v>
      </c>
      <c r="C231" s="15" t="s">
        <v>261</v>
      </c>
      <c r="D231" s="15" t="s">
        <v>366</v>
      </c>
      <c r="E231" s="15" t="s">
        <v>263</v>
      </c>
      <c r="F231" s="20" t="s">
        <v>367</v>
      </c>
      <c r="G231" s="18">
        <v>367581800</v>
      </c>
      <c r="H231" s="18">
        <v>373397900</v>
      </c>
      <c r="I231" s="14">
        <v>373397900</v>
      </c>
      <c r="J231" s="29">
        <f t="shared" si="3"/>
        <v>100</v>
      </c>
    </row>
    <row r="232" spans="1:10" ht="47.25" outlineLevel="1">
      <c r="A232" s="16">
        <v>217</v>
      </c>
      <c r="B232" s="17" t="s">
        <v>0</v>
      </c>
      <c r="C232" s="15" t="s">
        <v>261</v>
      </c>
      <c r="D232" s="15" t="s">
        <v>111</v>
      </c>
      <c r="E232" s="15" t="s">
        <v>109</v>
      </c>
      <c r="F232" s="17" t="s">
        <v>112</v>
      </c>
      <c r="G232" s="18">
        <v>0</v>
      </c>
      <c r="H232" s="18">
        <v>0</v>
      </c>
      <c r="I232" s="14">
        <v>954686.51</v>
      </c>
      <c r="J232" s="29">
        <v>0</v>
      </c>
    </row>
    <row r="233" spans="1:10" ht="47.25" outlineLevel="1">
      <c r="A233" s="16">
        <v>218</v>
      </c>
      <c r="B233" s="17" t="s">
        <v>0</v>
      </c>
      <c r="C233" s="15" t="s">
        <v>261</v>
      </c>
      <c r="D233" s="15" t="s">
        <v>108</v>
      </c>
      <c r="E233" s="15" t="s">
        <v>109</v>
      </c>
      <c r="F233" s="17" t="s">
        <v>110</v>
      </c>
      <c r="G233" s="18">
        <v>0</v>
      </c>
      <c r="H233" s="18">
        <v>0</v>
      </c>
      <c r="I233" s="14">
        <v>1241890.8600000001</v>
      </c>
      <c r="J233" s="29">
        <v>0</v>
      </c>
    </row>
    <row r="234" spans="1:10" ht="15.75">
      <c r="A234" s="21"/>
      <c r="B234" s="22"/>
      <c r="C234" s="22"/>
      <c r="D234" s="33" t="s">
        <v>380</v>
      </c>
      <c r="E234" s="33"/>
      <c r="F234" s="33"/>
      <c r="G234" s="23">
        <v>2117213195</v>
      </c>
      <c r="H234" s="23">
        <v>2541145654.8899999</v>
      </c>
      <c r="I234" s="13">
        <v>2579839932.8600001</v>
      </c>
      <c r="J234" s="29">
        <f>I234/H234*100</f>
        <v>101.52270995940511</v>
      </c>
    </row>
    <row r="235" spans="1:10" ht="15.75">
      <c r="J235" s="25"/>
    </row>
    <row r="236" spans="1:10" ht="15.75">
      <c r="J236" s="25"/>
    </row>
    <row r="237" spans="1:10" ht="15.75">
      <c r="J237" s="25"/>
    </row>
    <row r="238" spans="1:10" ht="15.75">
      <c r="J238" s="25"/>
    </row>
    <row r="239" spans="1:10" ht="15.75">
      <c r="J239" s="25"/>
    </row>
    <row r="240" spans="1:10" ht="15.75">
      <c r="G240" s="24"/>
      <c r="H240" s="24"/>
      <c r="I240" s="24"/>
      <c r="J240" s="25"/>
    </row>
  </sheetData>
  <mergeCells count="41">
    <mergeCell ref="B1:G1"/>
    <mergeCell ref="B10:I10"/>
    <mergeCell ref="B12:I12"/>
    <mergeCell ref="B11:I11"/>
    <mergeCell ref="C14:E14"/>
    <mergeCell ref="I14:I15"/>
    <mergeCell ref="J14:J15"/>
    <mergeCell ref="A14:A15"/>
    <mergeCell ref="B14:B15"/>
    <mergeCell ref="F14:F15"/>
    <mergeCell ref="G14:G15"/>
    <mergeCell ref="H14:H15"/>
    <mergeCell ref="D16:F16"/>
    <mergeCell ref="D22:F22"/>
    <mergeCell ref="D24:F24"/>
    <mergeCell ref="D26:F26"/>
    <mergeCell ref="D29:F29"/>
    <mergeCell ref="D31:F31"/>
    <mergeCell ref="D36:F36"/>
    <mergeCell ref="D40:F40"/>
    <mergeCell ref="D42:F42"/>
    <mergeCell ref="D44:F44"/>
    <mergeCell ref="D46:F46"/>
    <mergeCell ref="D48:F48"/>
    <mergeCell ref="D57:F57"/>
    <mergeCell ref="D59:F59"/>
    <mergeCell ref="D61:F61"/>
    <mergeCell ref="D82:F82"/>
    <mergeCell ref="D85:F85"/>
    <mergeCell ref="D136:F136"/>
    <mergeCell ref="D143:F143"/>
    <mergeCell ref="D146:F146"/>
    <mergeCell ref="D171:F171"/>
    <mergeCell ref="D173:F173"/>
    <mergeCell ref="D177:F177"/>
    <mergeCell ref="D234:F234"/>
    <mergeCell ref="D148:F148"/>
    <mergeCell ref="D150:F150"/>
    <mergeCell ref="D154:F154"/>
    <mergeCell ref="D157:F157"/>
    <mergeCell ref="D166:F166"/>
  </mergeCells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rowBreaks count="5" manualBreakCount="5">
    <brk id="25" max="9" man="1"/>
    <brk id="35" max="9" man="1"/>
    <brk id="48" max="9" man="1"/>
    <brk id="191" max="9" man="1"/>
    <brk id="2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rep:2.37.0.82</dc:description>
  <cp:lastModifiedBy>ПресЦентр</cp:lastModifiedBy>
  <cp:lastPrinted>2016-03-16T09:30:47Z</cp:lastPrinted>
  <dcterms:created xsi:type="dcterms:W3CDTF">2016-03-16T07:11:40Z</dcterms:created>
  <dcterms:modified xsi:type="dcterms:W3CDTF">2016-05-27T03:56:26Z</dcterms:modified>
</cp:coreProperties>
</file>